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/>
  <xr:revisionPtr revIDLastSave="0" documentId="13_ncr:1_{44226CD3-7ABD-4BB7-B981-4D1445B1E4B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PU-L1-26012 " sheetId="12" r:id="rId1"/>
    <sheet name="BPU-L2-26013" sheetId="14" r:id="rId2"/>
    <sheet name="BPU-L3-26014" sheetId="17" r:id="rId3"/>
  </sheets>
  <definedNames>
    <definedName name="_xlnm._FilterDatabase" localSheetId="0" hidden="1">'BPU-L1-26012 '!$A$6:$AL$44</definedName>
    <definedName name="_xlnm._FilterDatabase" localSheetId="1" hidden="1">'BPU-L2-26013'!$A$6:$AL$66</definedName>
    <definedName name="_xlnm._FilterDatabase" localSheetId="2" hidden="1">'BPU-L3-26014'!$A$6:$AL$66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9" i="17" l="1"/>
  <c r="M19" i="17"/>
  <c r="M7" i="14"/>
  <c r="M8" i="14"/>
  <c r="M9" i="14"/>
  <c r="M10" i="14"/>
  <c r="M11" i="14"/>
  <c r="M12" i="14"/>
  <c r="M13" i="14"/>
  <c r="M14" i="14"/>
  <c r="M15" i="14"/>
  <c r="N15" i="14" s="1"/>
  <c r="M16" i="14"/>
  <c r="N16" i="14" s="1"/>
  <c r="M17" i="14"/>
  <c r="N17" i="14" s="1"/>
  <c r="M18" i="14"/>
  <c r="N18" i="14" s="1"/>
  <c r="M19" i="14"/>
  <c r="N19" i="14" s="1"/>
  <c r="M20" i="14"/>
  <c r="M21" i="14"/>
  <c r="M22" i="14"/>
  <c r="M23" i="14"/>
  <c r="M24" i="14"/>
  <c r="M25" i="14"/>
  <c r="M26" i="14"/>
  <c r="M27" i="14"/>
  <c r="N27" i="14" s="1"/>
  <c r="M28" i="14"/>
  <c r="N28" i="14" s="1"/>
  <c r="M29" i="14"/>
  <c r="N29" i="14" s="1"/>
  <c r="M30" i="14"/>
  <c r="N30" i="14" s="1"/>
  <c r="M31" i="14"/>
  <c r="N31" i="14" s="1"/>
  <c r="M32" i="14"/>
  <c r="M33" i="14"/>
  <c r="M34" i="14"/>
  <c r="M35" i="14"/>
  <c r="M36" i="14"/>
  <c r="M37" i="14"/>
  <c r="M38" i="14"/>
  <c r="M39" i="14"/>
  <c r="M40" i="14"/>
  <c r="N40" i="14" s="1"/>
  <c r="M41" i="14"/>
  <c r="N41" i="14" s="1"/>
  <c r="M42" i="14"/>
  <c r="N33" i="14"/>
  <c r="M38" i="12"/>
  <c r="F42" i="17"/>
  <c r="F42" i="14"/>
  <c r="F42" i="12"/>
  <c r="M25" i="17"/>
  <c r="N25" i="17" s="1"/>
  <c r="N8" i="14"/>
  <c r="N9" i="14"/>
  <c r="N10" i="14"/>
  <c r="N11" i="14"/>
  <c r="N12" i="14"/>
  <c r="N13" i="14"/>
  <c r="N14" i="14"/>
  <c r="N20" i="14"/>
  <c r="N21" i="14"/>
  <c r="N22" i="14"/>
  <c r="N23" i="14"/>
  <c r="N24" i="14"/>
  <c r="N25" i="14"/>
  <c r="N26" i="14"/>
  <c r="N32" i="14"/>
  <c r="N34" i="14"/>
  <c r="N35" i="14"/>
  <c r="N36" i="14"/>
  <c r="N37" i="14"/>
  <c r="N38" i="14"/>
  <c r="N39" i="14"/>
  <c r="M25" i="12"/>
  <c r="N25" i="12" s="1"/>
  <c r="M40" i="17"/>
  <c r="N40" i="17" s="1"/>
  <c r="M29" i="12"/>
  <c r="N29" i="12" s="1"/>
  <c r="M7" i="12"/>
  <c r="N7" i="12" s="1"/>
  <c r="M8" i="12"/>
  <c r="N8" i="12" s="1"/>
  <c r="M9" i="12"/>
  <c r="N9" i="12" s="1"/>
  <c r="M10" i="12"/>
  <c r="N10" i="12" s="1"/>
  <c r="M11" i="12"/>
  <c r="N11" i="12" s="1"/>
  <c r="M12" i="12"/>
  <c r="N12" i="12" s="1"/>
  <c r="M13" i="12"/>
  <c r="N13" i="12" s="1"/>
  <c r="M14" i="12"/>
  <c r="N14" i="12" s="1"/>
  <c r="M15" i="12"/>
  <c r="N15" i="12" s="1"/>
  <c r="M16" i="12"/>
  <c r="N16" i="12" s="1"/>
  <c r="M20" i="12"/>
  <c r="N20" i="12" s="1"/>
  <c r="M17" i="12"/>
  <c r="N17" i="12" s="1"/>
  <c r="M19" i="12"/>
  <c r="N19" i="12" s="1"/>
  <c r="M22" i="12"/>
  <c r="N22" i="12" s="1"/>
  <c r="M23" i="12"/>
  <c r="N23" i="12" s="1"/>
  <c r="M18" i="12"/>
  <c r="N18" i="12" s="1"/>
  <c r="M21" i="12"/>
  <c r="N21" i="12" s="1"/>
  <c r="M26" i="12"/>
  <c r="N26" i="12" s="1"/>
  <c r="M27" i="12"/>
  <c r="N27" i="12" s="1"/>
  <c r="M24" i="12"/>
  <c r="N24" i="12" s="1"/>
  <c r="M28" i="12"/>
  <c r="N28" i="12" s="1"/>
  <c r="M30" i="12"/>
  <c r="N30" i="12" s="1"/>
  <c r="M31" i="12"/>
  <c r="N31" i="12" s="1"/>
  <c r="M32" i="12"/>
  <c r="N32" i="12" s="1"/>
  <c r="M33" i="12"/>
  <c r="N33" i="12" s="1"/>
  <c r="M34" i="12"/>
  <c r="N34" i="12" s="1"/>
  <c r="M35" i="12"/>
  <c r="N35" i="12" s="1"/>
  <c r="M36" i="12"/>
  <c r="N36" i="12" s="1"/>
  <c r="M37" i="12"/>
  <c r="N37" i="12" s="1"/>
  <c r="N38" i="12"/>
  <c r="M39" i="12"/>
  <c r="N39" i="12" s="1"/>
  <c r="M40" i="12"/>
  <c r="N40" i="12" s="1"/>
  <c r="M41" i="12"/>
  <c r="N41" i="12" s="1"/>
  <c r="M15" i="17"/>
  <c r="N15" i="17" s="1"/>
  <c r="M21" i="17"/>
  <c r="N21" i="17" s="1"/>
  <c r="M18" i="17"/>
  <c r="N18" i="17" s="1"/>
  <c r="M14" i="17"/>
  <c r="N14" i="17" s="1"/>
  <c r="M17" i="17"/>
  <c r="N17" i="17" s="1"/>
  <c r="M16" i="17"/>
  <c r="N16" i="17" s="1"/>
  <c r="M20" i="17"/>
  <c r="N20" i="17" s="1"/>
  <c r="M12" i="17"/>
  <c r="N12" i="17" s="1"/>
  <c r="M13" i="17"/>
  <c r="N13" i="17" s="1"/>
  <c r="M11" i="17"/>
  <c r="N11" i="17" s="1"/>
  <c r="M9" i="17"/>
  <c r="N9" i="17" s="1"/>
  <c r="M10" i="17"/>
  <c r="N10" i="17" s="1"/>
  <c r="M8" i="17"/>
  <c r="N8" i="17" s="1"/>
  <c r="M7" i="17"/>
  <c r="N7" i="17" s="1"/>
  <c r="M28" i="17"/>
  <c r="N28" i="17" s="1"/>
  <c r="M26" i="17"/>
  <c r="N26" i="17" s="1"/>
  <c r="M23" i="17"/>
  <c r="N23" i="17" s="1"/>
  <c r="M27" i="17"/>
  <c r="N27" i="17" s="1"/>
  <c r="M24" i="17"/>
  <c r="N24" i="17" s="1"/>
  <c r="M22" i="17"/>
  <c r="N22" i="17" s="1"/>
  <c r="M41" i="17"/>
  <c r="N41" i="17" s="1"/>
  <c r="M34" i="17"/>
  <c r="N34" i="17" s="1"/>
  <c r="M33" i="17"/>
  <c r="N33" i="17" s="1"/>
  <c r="M39" i="17"/>
  <c r="N39" i="17" s="1"/>
  <c r="M35" i="17"/>
  <c r="N35" i="17" s="1"/>
  <c r="M37" i="17"/>
  <c r="N37" i="17" s="1"/>
  <c r="M36" i="17"/>
  <c r="N36" i="17" s="1"/>
  <c r="M38" i="17"/>
  <c r="N38" i="17" s="1"/>
  <c r="M31" i="17"/>
  <c r="N31" i="17" s="1"/>
  <c r="M32" i="17"/>
  <c r="N32" i="17" s="1"/>
  <c r="M29" i="17"/>
  <c r="N29" i="17" s="1"/>
  <c r="M30" i="17"/>
  <c r="N30" i="17" s="1"/>
  <c r="N7" i="14" l="1"/>
  <c r="N42" i="14" s="1"/>
  <c r="M42" i="17"/>
  <c r="M42" i="12"/>
  <c r="N42" i="12"/>
  <c r="N42" i="17" l="1"/>
</calcChain>
</file>

<file path=xl/sharedStrings.xml><?xml version="1.0" encoding="utf-8"?>
<sst xmlns="http://schemas.openxmlformats.org/spreadsheetml/2006/main" count="480" uniqueCount="77">
  <si>
    <t xml:space="preserve">MARCHE L26BOISSON (RELANCE) DU CROUS DE MONTPELLIER-OCCITANIE </t>
  </si>
  <si>
    <t>A COMPLETER PAR LE CANDIDAT</t>
  </si>
  <si>
    <t>calcul automatique</t>
  </si>
  <si>
    <t>N° 
ligne</t>
  </si>
  <si>
    <t>Famille</t>
  </si>
  <si>
    <t>Volume du
contenant unitaire</t>
  </si>
  <si>
    <t>Type de contenant</t>
  </si>
  <si>
    <t xml:space="preserve">Libellé produit </t>
  </si>
  <si>
    <t>Quantité 
prévisionnelle
annuelle de
bouteilles</t>
  </si>
  <si>
    <t>à titre indicatif: 
nombre total d'unités
dans le conditionnement
de vente</t>
  </si>
  <si>
    <t>Dénomination
de vente</t>
  </si>
  <si>
    <t>Référence
fournisseur</t>
  </si>
  <si>
    <t>Marque</t>
  </si>
  <si>
    <t>EAN 13</t>
  </si>
  <si>
    <t>Prix unitaire €HT (par bouteille)
3 chiffres après la virgule maximum</t>
  </si>
  <si>
    <t>Montant global
de la quantité
estimative €HT</t>
  </si>
  <si>
    <t>Montant gobal
de la quantité
estimative €TTC (TVA 5,5%)</t>
  </si>
  <si>
    <t>Boissons plates à base de thés</t>
  </si>
  <si>
    <t>33cl</t>
  </si>
  <si>
    <t>canette</t>
  </si>
  <si>
    <t>BOISSONS AU THE SAVEUR CITRON VERT ET MENTHE TYPE FUZE TEA OU EQUIVALENT</t>
  </si>
  <si>
    <t xml:space="preserve">BOISSONS AU THE SAVEUR PECHE TYPE FUZE TEA OU EQUIVALENT </t>
  </si>
  <si>
    <t>40cl</t>
  </si>
  <si>
    <t>"emballage perdu P.E.T."</t>
  </si>
  <si>
    <t>Boissons plates aux fruits</t>
  </si>
  <si>
    <t>BOISSON AUX JUS DE FRUITS SAVEUR MULTIFRUIT TYPE  OASIS TROPICAL OU EQUIVALENT</t>
  </si>
  <si>
    <t>BOISSON AUX JUS DE FRUITS SAVEUR ORANGE TYPE OASIS  OU EQUIVALENT</t>
  </si>
  <si>
    <t>50cl</t>
  </si>
  <si>
    <t>BOISSON AUX JUS DE FRUITS SAVEUR TROPICAL TYPE OASIS OU EQUIVALENT</t>
  </si>
  <si>
    <t>Eaux gazeuses</t>
  </si>
  <si>
    <t>150cl</t>
  </si>
  <si>
    <t>"emballage perdu"</t>
  </si>
  <si>
    <t>EAU DE SOURCE GAZEUSE TYPE CRISTALINE OU EQUIVALENT</t>
  </si>
  <si>
    <t>EAU GAZEUSE TYPE PERRIER OU EQUIVALENT</t>
  </si>
  <si>
    <t>Eaux gazeuses aromatisées</t>
  </si>
  <si>
    <t>EAU GAZEUSE AROMATISEE TYPE PERRIER AROMATISEE OU EQUIVALENT</t>
  </si>
  <si>
    <t>Eaux plates</t>
  </si>
  <si>
    <t>EAU DE SOURCE TYPE CRISTALINE OU EQUIVALENT</t>
  </si>
  <si>
    <t>Eaux plates aromatisées</t>
  </si>
  <si>
    <t xml:space="preserve">EAU MINERALE PLATE AROMATISEE AGRUME </t>
  </si>
  <si>
    <t>EAU MINERALE PLATE AROMATISEE FRUIT ROUGE</t>
  </si>
  <si>
    <t>Eaux plates minérales</t>
  </si>
  <si>
    <t>"embalalage eco responsable"</t>
  </si>
  <si>
    <t xml:space="preserve">EAU MINERALE PLATE TYPE BRIQUE OU TETRA PACK </t>
  </si>
  <si>
    <t>Jus de fruits</t>
  </si>
  <si>
    <t xml:space="preserve">JUS DE FRUITS ORANGE TYPE MINUTE MAID OU EQUIVALENT </t>
  </si>
  <si>
    <t>JUS DE FRUITS POMME TYPE MINUTE MAID OU EQUIVALENT</t>
  </si>
  <si>
    <t>JUS DE FRUITS TROPICAL TYPE MINUTE MAID OU EQUIVALENT</t>
  </si>
  <si>
    <t>Soda</t>
  </si>
  <si>
    <t xml:space="preserve">BOISSON/SODA COLA TYPE COCA COLA OU PEPSI OU EQUIVALENT </t>
  </si>
  <si>
    <t>BOISSON/SODA COLA TYPE COCA COLA ZERO  OU PEPSI MAX  OU EQUIVALENT</t>
  </si>
  <si>
    <t xml:space="preserve">BOISSON/SODA GAZEUSE SAVEUR CITRON  TYPE FANTA </t>
  </si>
  <si>
    <t xml:space="preserve">BOISSON/SODA GAZEUSE SAVEUR ORANGE TYPE FANTA </t>
  </si>
  <si>
    <t xml:space="preserve">BOISSON/SODA GAZEUSE SAVEUR ORANGE TYPE ORANGINA </t>
  </si>
  <si>
    <t xml:space="preserve">33cl </t>
  </si>
  <si>
    <t>BOISSON/SODA SAVEUR AGRUME  TYPE SCHWEPPES OU EQUIVALENT</t>
  </si>
  <si>
    <t>BOISSON/SODA COLA TYPE COCA COLA OU PEPSI  OU EQUIVALENT</t>
  </si>
  <si>
    <t>BOISSON/SODA COLA TYPE COCA COLA ZERO OU PESPSI MAX OU  EQUIVALENT</t>
  </si>
  <si>
    <t>BOISSON/SODA GAZEUSE SAVEUR CITRON TYPE FANTA OU EQUIVALENT</t>
  </si>
  <si>
    <t xml:space="preserve">BOISSON/SODA GAZEUSE SAVEUR ORANGE FANTA OU EQUIVALENT </t>
  </si>
  <si>
    <t xml:space="preserve">BOISSON/SODA GAZEUSE SAVEUR ORANGE ORANGINA  OU EQUIVALENT </t>
  </si>
  <si>
    <t xml:space="preserve">BOISSON/SODA SAVEUR CITRON ET LIME TYPE SPRITE OU EQUIVALENT </t>
  </si>
  <si>
    <t>Total</t>
  </si>
  <si>
    <t>MARCHE L26BOISSON (RELANCE) DU CROUS DE MONTPELLIER-OCCITANIE</t>
  </si>
  <si>
    <t>FRAIS DE PORT EN € HT
POUR LES COMMANDES EN DEÇA DE 100 € HT :</t>
  </si>
  <si>
    <t>BORDEREAU DE PRIX UNITAIRES LOT 2 - 26013 - NIMES</t>
  </si>
  <si>
    <t>BORDEREAU DE PRIX UNITAIRES - LOT 1 - 26012 - MONTPELLIER BEZIERS</t>
  </si>
  <si>
    <t xml:space="preserve">Gourde </t>
  </si>
  <si>
    <t xml:space="preserve">BOISSON  AUX JUS DE FRUITS TYPE CAPRI SUN OU EQUIVALENT </t>
  </si>
  <si>
    <t>EAU MINERALE GAZEUSE TYPE BADOIT OU SAN PELLEGRINO OU  PERRIER OU  EQUIVALENT</t>
  </si>
  <si>
    <t>BOISSON/SODA COLA TYPE COCA COLA CHERRY OU PEPSI CHERRY  OU  EQUIVALENT</t>
  </si>
  <si>
    <t xml:space="preserve">50cl </t>
  </si>
  <si>
    <t>BOISSON AUX JUS DE FRUITS SAVEUR POMME CASSIS  TYPE OASIS OU EQUIVALENT</t>
  </si>
  <si>
    <t>BOISSON/SODA COLA TYPE COCA COLA CHERRY OU PEPSI CHERRY  EQUIVALENT</t>
  </si>
  <si>
    <t>BOISSON AUX JUS DE FRUITS SAVEUR POMME CASSIS   TYPE OASIS OU EQUIVALENT</t>
  </si>
  <si>
    <t>EAU PLATE  TYPE CRISTALINE OU EQUIVALENT</t>
  </si>
  <si>
    <t>BORDEREAU DE PRIX UNITAIRES LOT 3 - 26014 - PERPIGNAN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</si>
</sst>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0.0000"/>
    <numFmt numFmtId="165" formatCode="#,##0.00\ &quot;€&quot;"/>
    <numFmt numFmtId="166" formatCode="#,##0.0000\ &quot;€&quot;"/>
    <numFmt numFmtId="167" formatCode="#,##0.000\ &quot;€&quot;"/>
    <numFmt numFmtId="168" formatCode="_-* #,##0_-;\-* #,##0_-;_-* &quot;-&quot;??_-;_-@_-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indexed="8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sz val="10"/>
      <color indexed="8"/>
      <name val="Arial Black"/>
      <family val="2"/>
    </font>
    <font>
      <sz val="10"/>
      <color rgb="FF0000FF"/>
      <name val="Arial"/>
      <family val="2"/>
    </font>
    <font>
      <b/>
      <sz val="9"/>
      <color indexed="8"/>
      <name val="Arial"/>
      <family val="2"/>
    </font>
    <font>
      <b/>
      <sz val="9"/>
      <color indexed="8"/>
      <name val="Arial Narrow"/>
      <family val="2"/>
    </font>
    <font>
      <b/>
      <sz val="11"/>
      <color rgb="FFC00000"/>
      <name val="Arial"/>
      <family val="2"/>
    </font>
    <font>
      <b/>
      <sz val="9"/>
      <color rgb="FFC00000"/>
      <name val="Arial Narrow"/>
      <family val="2"/>
    </font>
    <font>
      <sz val="11"/>
      <color rgb="FFC00000"/>
      <name val="Arial"/>
      <family val="2"/>
    </font>
    <font>
      <b/>
      <sz val="9"/>
      <color rgb="FF0000FF"/>
      <name val="Arial Narrow"/>
      <family val="2"/>
    </font>
    <font>
      <sz val="9"/>
      <color indexed="8"/>
      <name val="Arial"/>
      <family val="2"/>
    </font>
    <font>
      <b/>
      <sz val="10"/>
      <color rgb="FFC00000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rgb="FFFF0000"/>
      <name val="Arial"/>
      <family val="2"/>
    </font>
    <font>
      <sz val="8"/>
      <color rgb="FF000000"/>
      <name val="Arial"/>
      <family val="2"/>
    </font>
    <font>
      <sz val="10"/>
      <color theme="1" tint="0.34998626667073579"/>
      <name val="Arial"/>
      <family val="2"/>
    </font>
    <font>
      <sz val="9"/>
      <color rgb="FFC00000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rgb="FFC00000"/>
      </right>
      <top/>
      <bottom style="thin">
        <color indexed="64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/>
      <bottom style="thin">
        <color rgb="FFC00000"/>
      </bottom>
      <diagonal/>
    </border>
    <border>
      <left style="thin">
        <color rgb="FFC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C00000"/>
      </left>
      <right style="thin">
        <color rgb="FFC00000"/>
      </right>
      <top style="thin">
        <color auto="1"/>
      </top>
      <bottom style="thin">
        <color auto="1"/>
      </bottom>
      <diagonal/>
    </border>
    <border>
      <left/>
      <right style="thin">
        <color rgb="FFC00000"/>
      </right>
      <top style="thin">
        <color auto="1"/>
      </top>
      <bottom style="thin">
        <color auto="1"/>
      </bottom>
      <diagonal/>
    </border>
  </borders>
  <cellStyleXfs count="13">
    <xf numFmtId="0" fontId="0" fillId="0" borderId="0"/>
    <xf numFmtId="0" fontId="2" fillId="0" borderId="0">
      <alignment vertical="top"/>
    </xf>
    <xf numFmtId="0" fontId="3" fillId="0" borderId="0"/>
    <xf numFmtId="0" fontId="1" fillId="0" borderId="0"/>
    <xf numFmtId="0" fontId="4" fillId="0" borderId="0"/>
    <xf numFmtId="0" fontId="5" fillId="0" borderId="0"/>
    <xf numFmtId="0" fontId="2" fillId="0" borderId="0">
      <alignment vertical="top"/>
    </xf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5">
    <xf numFmtId="0" fontId="0" fillId="0" borderId="0" xfId="0"/>
    <xf numFmtId="0" fontId="2" fillId="0" borderId="1" xfId="1" applyBorder="1" applyAlignment="1" applyProtection="1">
      <alignment horizontal="left" vertical="center" wrapText="1" readingOrder="1"/>
      <protection locked="0"/>
    </xf>
    <xf numFmtId="49" fontId="2" fillId="0" borderId="1" xfId="1" applyNumberFormat="1" applyBorder="1" applyAlignment="1" applyProtection="1">
      <alignment horizontal="left" vertical="center" wrapText="1" readingOrder="1"/>
      <protection locked="0"/>
    </xf>
    <xf numFmtId="0" fontId="2" fillId="0" borderId="1" xfId="1" applyBorder="1" applyAlignment="1" applyProtection="1">
      <alignment horizontal="right" vertical="center" wrapText="1" readingOrder="1"/>
      <protection locked="0"/>
    </xf>
    <xf numFmtId="0" fontId="6" fillId="0" borderId="1" xfId="1" applyFont="1" applyBorder="1" applyAlignment="1" applyProtection="1">
      <alignment horizontal="right" vertical="center" wrapText="1" readingOrder="1"/>
      <protection locked="0"/>
    </xf>
    <xf numFmtId="0" fontId="6" fillId="0" borderId="1" xfId="1" applyFont="1" applyBorder="1" applyAlignment="1" applyProtection="1">
      <alignment horizontal="center" vertical="center" wrapText="1" readingOrder="1"/>
      <protection locked="0"/>
    </xf>
    <xf numFmtId="166" fontId="2" fillId="0" borderId="1" xfId="1" applyNumberFormat="1" applyBorder="1" applyAlignment="1">
      <alignment horizontal="center" vertical="center" wrapText="1" readingOrder="1"/>
    </xf>
    <xf numFmtId="0" fontId="6" fillId="0" borderId="1" xfId="1" applyFont="1" applyBorder="1" applyAlignment="1" applyProtection="1">
      <alignment horizontal="left" vertical="center" wrapText="1" readingOrder="1"/>
      <protection locked="0"/>
    </xf>
    <xf numFmtId="0" fontId="6" fillId="0" borderId="0" xfId="1" applyFont="1" applyAlignment="1">
      <alignment horizontal="center" vertical="center" wrapText="1" readingOrder="1"/>
    </xf>
    <xf numFmtId="3" fontId="6" fillId="0" borderId="0" xfId="1" applyNumberFormat="1" applyFont="1" applyAlignment="1">
      <alignment horizontal="center" vertical="center" wrapText="1" readingOrder="1"/>
    </xf>
    <xf numFmtId="0" fontId="7" fillId="0" borderId="0" xfId="1" quotePrefix="1" applyFont="1" applyAlignment="1">
      <alignment horizontal="center" vertical="center" wrapText="1" readingOrder="1"/>
    </xf>
    <xf numFmtId="9" fontId="6" fillId="0" borderId="0" xfId="11" applyFont="1" applyFill="1" applyAlignment="1">
      <alignment horizontal="center" vertical="center" wrapText="1" readingOrder="1"/>
    </xf>
    <xf numFmtId="0" fontId="10" fillId="0" borderId="0" xfId="1" applyFont="1" applyAlignment="1">
      <alignment horizontal="center" vertical="center" wrapText="1" readingOrder="1"/>
    </xf>
    <xf numFmtId="0" fontId="10" fillId="0" borderId="0" xfId="1" quotePrefix="1" applyFont="1" applyAlignment="1">
      <alignment horizontal="center" vertical="center" wrapText="1" readingOrder="1"/>
    </xf>
    <xf numFmtId="9" fontId="10" fillId="0" borderId="0" xfId="11" applyFont="1" applyFill="1" applyAlignment="1">
      <alignment horizontal="center" vertical="center" wrapText="1" readingOrder="1"/>
    </xf>
    <xf numFmtId="0" fontId="2" fillId="0" borderId="0" xfId="1" applyAlignment="1">
      <alignment horizontal="center" vertical="center" wrapText="1" readingOrder="1"/>
    </xf>
    <xf numFmtId="0" fontId="2" fillId="0" borderId="0" xfId="3" applyFont="1" applyAlignment="1">
      <alignment horizontal="center" vertical="center" wrapText="1" readingOrder="1"/>
    </xf>
    <xf numFmtId="0" fontId="8" fillId="0" borderId="0" xfId="1" applyFont="1" applyAlignment="1">
      <alignment horizontal="center" vertical="center" wrapText="1" readingOrder="1"/>
    </xf>
    <xf numFmtId="0" fontId="3" fillId="0" borderId="0" xfId="1" applyFont="1" applyAlignment="1">
      <alignment horizontal="center" vertical="center" wrapText="1" readingOrder="1"/>
    </xf>
    <xf numFmtId="0" fontId="2" fillId="0" borderId="7" xfId="0" applyFont="1" applyBorder="1" applyAlignment="1">
      <alignment horizontal="center" vertical="center" wrapText="1" readingOrder="1"/>
    </xf>
    <xf numFmtId="166" fontId="2" fillId="0" borderId="6" xfId="0" applyNumberFormat="1" applyFont="1" applyBorder="1" applyAlignment="1">
      <alignment horizontal="center" vertical="center" wrapText="1" readingOrder="1"/>
    </xf>
    <xf numFmtId="0" fontId="11" fillId="0" borderId="0" xfId="1" applyFont="1" applyAlignment="1">
      <alignment horizontal="left" vertical="center" wrapText="1" readingOrder="1"/>
    </xf>
    <xf numFmtId="0" fontId="6" fillId="0" borderId="0" xfId="1" applyFont="1" applyAlignment="1" applyProtection="1">
      <alignment horizontal="right" vertical="center" wrapText="1" readingOrder="1"/>
      <protection locked="0"/>
    </xf>
    <xf numFmtId="0" fontId="6" fillId="0" borderId="0" xfId="1" applyFont="1" applyAlignment="1" applyProtection="1">
      <alignment horizontal="left" vertical="center" wrapText="1" readingOrder="1"/>
      <protection locked="0"/>
    </xf>
    <xf numFmtId="0" fontId="6" fillId="0" borderId="0" xfId="1" applyFont="1" applyAlignment="1" applyProtection="1">
      <alignment horizontal="center" vertical="center" wrapText="1" readingOrder="1"/>
      <protection locked="0"/>
    </xf>
    <xf numFmtId="0" fontId="2" fillId="0" borderId="0" xfId="1" applyAlignment="1" applyProtection="1">
      <alignment horizontal="left" vertical="center" wrapText="1" readingOrder="1"/>
      <protection locked="0"/>
    </xf>
    <xf numFmtId="4" fontId="6" fillId="0" borderId="0" xfId="1" applyNumberFormat="1" applyFont="1" applyAlignment="1" applyProtection="1">
      <alignment horizontal="center" vertical="center" wrapText="1" readingOrder="1"/>
      <protection locked="0"/>
    </xf>
    <xf numFmtId="44" fontId="6" fillId="0" borderId="0" xfId="9" applyFont="1" applyFill="1" applyBorder="1" applyAlignment="1" applyProtection="1">
      <alignment horizontal="center" vertical="center" wrapText="1" readingOrder="1"/>
      <protection locked="0"/>
    </xf>
    <xf numFmtId="164" fontId="2" fillId="0" borderId="0" xfId="1" applyNumberFormat="1" applyAlignment="1">
      <alignment horizontal="right" vertical="center" wrapText="1" readingOrder="1"/>
    </xf>
    <xf numFmtId="164" fontId="6" fillId="0" borderId="0" xfId="1" applyNumberFormat="1" applyFont="1" applyAlignment="1">
      <alignment horizontal="center" vertical="center" wrapText="1" readingOrder="1"/>
    </xf>
    <xf numFmtId="164" fontId="2" fillId="0" borderId="0" xfId="1" applyNumberFormat="1" applyAlignment="1">
      <alignment horizontal="center" vertical="center" wrapText="1" readingOrder="1"/>
    </xf>
    <xf numFmtId="1" fontId="12" fillId="0" borderId="1" xfId="3" applyNumberFormat="1" applyFont="1" applyBorder="1" applyAlignment="1">
      <alignment horizontal="left" vertical="center" wrapText="1" readingOrder="1"/>
    </xf>
    <xf numFmtId="1" fontId="12" fillId="0" borderId="1" xfId="3" applyNumberFormat="1" applyFont="1" applyBorder="1" applyAlignment="1">
      <alignment horizontal="center" vertical="center" wrapText="1" readingOrder="1"/>
    </xf>
    <xf numFmtId="0" fontId="12" fillId="0" borderId="0" xfId="1" applyFont="1" applyAlignment="1">
      <alignment horizontal="center" vertical="center" wrapText="1" readingOrder="1"/>
    </xf>
    <xf numFmtId="3" fontId="10" fillId="0" borderId="1" xfId="1" applyNumberFormat="1" applyFont="1" applyBorder="1" applyAlignment="1">
      <alignment horizontal="right" vertical="center" wrapText="1" readingOrder="1"/>
    </xf>
    <xf numFmtId="0" fontId="12" fillId="0" borderId="3" xfId="3" applyFont="1" applyBorder="1" applyAlignment="1">
      <alignment horizontal="center" vertical="center" wrapText="1" readingOrder="1"/>
    </xf>
    <xf numFmtId="0" fontId="2" fillId="0" borderId="4" xfId="1" applyBorder="1" applyAlignment="1" applyProtection="1">
      <alignment horizontal="left" vertical="center" wrapText="1" readingOrder="1"/>
      <protection locked="0"/>
    </xf>
    <xf numFmtId="0" fontId="6" fillId="0" borderId="0" xfId="1" applyFont="1" applyAlignment="1" applyProtection="1">
      <alignment vertical="center" wrapText="1" readingOrder="1"/>
      <protection locked="0"/>
    </xf>
    <xf numFmtId="0" fontId="6" fillId="0" borderId="4" xfId="1" applyFont="1" applyBorder="1" applyAlignment="1" applyProtection="1">
      <alignment horizontal="right" vertical="center" wrapText="1" readingOrder="1"/>
      <protection locked="0"/>
    </xf>
    <xf numFmtId="0" fontId="6" fillId="0" borderId="4" xfId="1" applyFont="1" applyBorder="1" applyAlignment="1" applyProtection="1">
      <alignment horizontal="left" vertical="center" wrapText="1" readingOrder="1"/>
      <protection locked="0"/>
    </xf>
    <xf numFmtId="0" fontId="6" fillId="0" borderId="4" xfId="1" applyFont="1" applyBorder="1" applyAlignment="1" applyProtection="1">
      <alignment horizontal="center" vertical="center" wrapText="1" readingOrder="1"/>
      <protection locked="0"/>
    </xf>
    <xf numFmtId="165" fontId="2" fillId="0" borderId="4" xfId="1" applyNumberFormat="1" applyBorder="1" applyAlignment="1" applyProtection="1">
      <alignment horizontal="left" vertical="center" wrapText="1" readingOrder="1"/>
      <protection locked="0"/>
    </xf>
    <xf numFmtId="165" fontId="2" fillId="0" borderId="1" xfId="1" applyNumberFormat="1" applyBorder="1" applyAlignment="1" applyProtection="1">
      <alignment horizontal="left" vertical="center" wrapText="1" readingOrder="1"/>
      <protection locked="0"/>
    </xf>
    <xf numFmtId="165" fontId="2" fillId="0" borderId="6" xfId="0" applyNumberFormat="1" applyFont="1" applyBorder="1" applyAlignment="1">
      <alignment horizontal="center" vertical="center" wrapText="1" readingOrder="1"/>
    </xf>
    <xf numFmtId="0" fontId="16" fillId="0" borderId="3" xfId="3" applyFont="1" applyBorder="1" applyAlignment="1">
      <alignment horizontal="center" vertical="center" wrapText="1" readingOrder="1"/>
    </xf>
    <xf numFmtId="0" fontId="11" fillId="0" borderId="0" xfId="1" applyFont="1" applyAlignment="1">
      <alignment horizontal="center" vertical="center" wrapText="1" readingOrder="1"/>
    </xf>
    <xf numFmtId="0" fontId="15" fillId="0" borderId="8" xfId="1" applyFont="1" applyBorder="1" applyAlignment="1">
      <alignment vertical="center" wrapText="1" readingOrder="1"/>
    </xf>
    <xf numFmtId="0" fontId="15" fillId="0" borderId="9" xfId="1" applyFont="1" applyBorder="1" applyAlignment="1">
      <alignment vertical="center" wrapText="1" readingOrder="1"/>
    </xf>
    <xf numFmtId="1" fontId="14" fillId="2" borderId="11" xfId="6" applyNumberFormat="1" applyFont="1" applyFill="1" applyBorder="1" applyAlignment="1">
      <alignment horizontal="center" vertical="center" wrapText="1" readingOrder="1"/>
    </xf>
    <xf numFmtId="0" fontId="14" fillId="2" borderId="11" xfId="0" applyFont="1" applyFill="1" applyBorder="1" applyAlignment="1">
      <alignment horizontal="center" vertical="center" wrapText="1"/>
    </xf>
    <xf numFmtId="0" fontId="14" fillId="2" borderId="11" xfId="5" applyFont="1" applyFill="1" applyBorder="1" applyAlignment="1">
      <alignment horizontal="center" vertical="center" wrapText="1"/>
    </xf>
    <xf numFmtId="0" fontId="14" fillId="2" borderId="11" xfId="1" applyFont="1" applyFill="1" applyBorder="1" applyAlignment="1">
      <alignment horizontal="center" vertical="center" wrapText="1" readingOrder="1"/>
    </xf>
    <xf numFmtId="0" fontId="2" fillId="6" borderId="6" xfId="0" applyFont="1" applyFill="1" applyBorder="1" applyAlignment="1">
      <alignment horizontal="center" vertical="center" wrapText="1" readingOrder="1"/>
    </xf>
    <xf numFmtId="165" fontId="2" fillId="6" borderId="6" xfId="0" applyNumberFormat="1" applyFont="1" applyFill="1" applyBorder="1" applyAlignment="1">
      <alignment horizontal="center" vertical="center" wrapText="1" readingOrder="1"/>
    </xf>
    <xf numFmtId="3" fontId="10" fillId="0" borderId="1" xfId="1" applyNumberFormat="1" applyFont="1" applyBorder="1" applyAlignment="1">
      <alignment horizontal="center" vertical="center" wrapText="1" readingOrder="1"/>
    </xf>
    <xf numFmtId="0" fontId="17" fillId="0" borderId="1" xfId="1" applyFont="1" applyBorder="1" applyAlignment="1" applyProtection="1">
      <alignment horizontal="right" vertical="center" wrapText="1" readingOrder="1"/>
      <protection locked="0"/>
    </xf>
    <xf numFmtId="0" fontId="17" fillId="0" borderId="1" xfId="1" applyFont="1" applyBorder="1" applyAlignment="1" applyProtection="1">
      <alignment horizontal="left" vertical="center" wrapText="1" readingOrder="1"/>
      <protection locked="0"/>
    </xf>
    <xf numFmtId="167" fontId="17" fillId="0" borderId="1" xfId="1" applyNumberFormat="1" applyFont="1" applyBorder="1" applyAlignment="1" applyProtection="1">
      <alignment horizontal="left" vertical="center" wrapText="1" readingOrder="1"/>
      <protection locked="0"/>
    </xf>
    <xf numFmtId="167" fontId="17" fillId="0" borderId="1" xfId="1" applyNumberFormat="1" applyFont="1" applyBorder="1" applyAlignment="1">
      <alignment horizontal="center" vertical="center" wrapText="1" readingOrder="1"/>
    </xf>
    <xf numFmtId="49" fontId="17" fillId="0" borderId="1" xfId="1" applyNumberFormat="1" applyFont="1" applyBorder="1" applyAlignment="1" applyProtection="1">
      <alignment horizontal="left" vertical="center" wrapText="1" readingOrder="1"/>
      <protection locked="0"/>
    </xf>
    <xf numFmtId="0" fontId="11" fillId="0" borderId="1" xfId="1" applyFont="1" applyBorder="1" applyAlignment="1" applyProtection="1">
      <alignment horizontal="right" vertical="center" wrapText="1" readingOrder="1"/>
      <protection locked="0"/>
    </xf>
    <xf numFmtId="0" fontId="11" fillId="0" borderId="1" xfId="1" applyFont="1" applyBorder="1" applyAlignment="1" applyProtection="1">
      <alignment horizontal="left" vertical="center" wrapText="1" readingOrder="1"/>
      <protection locked="0"/>
    </xf>
    <xf numFmtId="0" fontId="11" fillId="0" borderId="1" xfId="1" applyFont="1" applyBorder="1" applyAlignment="1" applyProtection="1">
      <alignment horizontal="center" vertical="center" wrapText="1" readingOrder="1"/>
      <protection locked="0"/>
    </xf>
    <xf numFmtId="1" fontId="12" fillId="5" borderId="2" xfId="6" applyNumberFormat="1" applyFont="1" applyFill="1" applyBorder="1" applyAlignment="1">
      <alignment horizontal="center" vertical="center" wrapText="1" readingOrder="1"/>
    </xf>
    <xf numFmtId="1" fontId="12" fillId="5" borderId="4" xfId="6" applyNumberFormat="1" applyFont="1" applyFill="1" applyBorder="1" applyAlignment="1">
      <alignment horizontal="center" vertical="center" wrapText="1" readingOrder="1"/>
    </xf>
    <xf numFmtId="1" fontId="12" fillId="5" borderId="5" xfId="6" applyNumberFormat="1" applyFont="1" applyFill="1" applyBorder="1" applyAlignment="1">
      <alignment horizontal="center" vertical="center" wrapText="1" readingOrder="1"/>
    </xf>
    <xf numFmtId="0" fontId="2" fillId="0" borderId="1" xfId="1" applyBorder="1" applyAlignment="1">
      <alignment horizontal="center" vertical="center" wrapText="1" readingOrder="1"/>
    </xf>
    <xf numFmtId="0" fontId="19" fillId="0" borderId="1" xfId="1" applyFont="1" applyBorder="1" applyAlignment="1">
      <alignment horizontal="left" vertical="center" wrapText="1" readingOrder="1"/>
    </xf>
    <xf numFmtId="0" fontId="20" fillId="0" borderId="1" xfId="1" applyFont="1" applyBorder="1" applyAlignment="1">
      <alignment horizontal="left" vertical="center" wrapText="1" readingOrder="1"/>
    </xf>
    <xf numFmtId="0" fontId="21" fillId="0" borderId="1" xfId="10" applyFont="1" applyBorder="1" applyAlignment="1">
      <alignment horizontal="left" vertical="center" wrapText="1"/>
    </xf>
    <xf numFmtId="0" fontId="23" fillId="0" borderId="1" xfId="1" applyFont="1" applyBorder="1" applyAlignment="1">
      <alignment horizontal="left" vertical="center" wrapText="1" readingOrder="1"/>
    </xf>
    <xf numFmtId="0" fontId="22" fillId="4" borderId="1" xfId="1" applyFont="1" applyFill="1" applyBorder="1" applyAlignment="1">
      <alignment horizontal="left" vertical="center" wrapText="1" readingOrder="1"/>
    </xf>
    <xf numFmtId="3" fontId="24" fillId="6" borderId="6" xfId="0" applyNumberFormat="1" applyFont="1" applyFill="1" applyBorder="1" applyAlignment="1">
      <alignment horizontal="center" vertical="center" wrapText="1" readingOrder="1"/>
    </xf>
    <xf numFmtId="168" fontId="24" fillId="6" borderId="6" xfId="12" applyNumberFormat="1" applyFont="1" applyFill="1" applyBorder="1" applyAlignment="1">
      <alignment horizontal="center" vertical="center" wrapText="1" readingOrder="1"/>
    </xf>
    <xf numFmtId="0" fontId="25" fillId="2" borderId="11" xfId="0" applyFont="1" applyFill="1" applyBorder="1" applyAlignment="1">
      <alignment horizontal="center" vertical="center" wrapText="1"/>
    </xf>
    <xf numFmtId="0" fontId="9" fillId="0" borderId="0" xfId="3" applyFont="1" applyAlignment="1">
      <alignment horizontal="center" vertical="center" wrapText="1" readingOrder="1"/>
    </xf>
    <xf numFmtId="0" fontId="3" fillId="5" borderId="13" xfId="1" quotePrefix="1" applyFont="1" applyFill="1" applyBorder="1" applyAlignment="1">
      <alignment horizontal="center" vertical="center" wrapText="1" readingOrder="1"/>
    </xf>
    <xf numFmtId="0" fontId="3" fillId="5" borderId="12" xfId="1" quotePrefix="1" applyFont="1" applyFill="1" applyBorder="1" applyAlignment="1">
      <alignment horizontal="center" vertical="center" wrapText="1" readingOrder="1"/>
    </xf>
    <xf numFmtId="0" fontId="9" fillId="3" borderId="0" xfId="3" applyFont="1" applyFill="1" applyAlignment="1">
      <alignment horizontal="center" vertical="center" wrapText="1" readingOrder="1"/>
    </xf>
    <xf numFmtId="0" fontId="13" fillId="2" borderId="10" xfId="1" applyFont="1" applyFill="1" applyBorder="1" applyAlignment="1">
      <alignment horizontal="center" vertical="center" wrapText="1" readingOrder="1"/>
    </xf>
    <xf numFmtId="0" fontId="18" fillId="7" borderId="10" xfId="1" applyFont="1" applyFill="1" applyBorder="1" applyAlignment="1">
      <alignment horizontal="left" vertical="center" wrapText="1" readingOrder="1"/>
    </xf>
    <xf numFmtId="165" fontId="10" fillId="7" borderId="10" xfId="1" applyNumberFormat="1" applyFont="1" applyFill="1" applyBorder="1" applyAlignment="1">
      <alignment horizontal="center" vertical="center" wrapText="1" readingOrder="1"/>
    </xf>
    <xf numFmtId="0" fontId="3" fillId="5" borderId="14" xfId="1" quotePrefix="1" applyFont="1" applyFill="1" applyBorder="1" applyAlignment="1">
      <alignment horizontal="center" vertical="center" wrapText="1" readingOrder="1"/>
    </xf>
    <xf numFmtId="0" fontId="15" fillId="0" borderId="8" xfId="1" applyFont="1" applyBorder="1" applyAlignment="1">
      <alignment horizontal="left" vertical="center" wrapText="1" readingOrder="1"/>
    </xf>
    <xf numFmtId="0" fontId="15" fillId="0" borderId="9" xfId="1" applyFont="1" applyBorder="1" applyAlignment="1">
      <alignment horizontal="left" vertical="center" wrapText="1" readingOrder="1"/>
    </xf>
  </cellXfs>
  <cellStyles count="13">
    <cellStyle name="Milliers" xfId="12" builtinId="3"/>
    <cellStyle name="Monétaire" xfId="9" builtinId="4"/>
    <cellStyle name="Normal" xfId="0" builtinId="0"/>
    <cellStyle name="Normal 2" xfId="2" xr:uid="{00000000-0005-0000-0000-000002000000}"/>
    <cellStyle name="Normal 3" xfId="1" xr:uid="{00000000-0005-0000-0000-000003000000}"/>
    <cellStyle name="Normal 3 2" xfId="3" xr:uid="{00000000-0005-0000-0000-000004000000}"/>
    <cellStyle name="Normal 3 2 2" xfId="6" xr:uid="{00000000-0005-0000-0000-000005000000}"/>
    <cellStyle name="Normal 4" xfId="4" xr:uid="{00000000-0005-0000-0000-000006000000}"/>
    <cellStyle name="Normal 4 2" xfId="10" xr:uid="{00000000-0005-0000-0000-000007000000}"/>
    <cellStyle name="Normal 6" xfId="7" xr:uid="{00000000-0005-0000-0000-000008000000}"/>
    <cellStyle name="Normal 9" xfId="5" xr:uid="{00000000-0005-0000-0000-000009000000}"/>
    <cellStyle name="Pourcentage" xfId="11" builtinId="5"/>
    <cellStyle name="Pourcentage 2 2" xfId="8" xr:uid="{00000000-0005-0000-0000-00000A000000}"/>
  </cellStyles>
  <dxfs count="9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6" formatCode="#,##0.0000\ &quot;€&quot;"/>
      <alignment horizontal="center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6" formatCode="#,##0.00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6" formatCode="#,##0.0000\ &quot;€&quot;"/>
      <alignment horizontal="center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6" formatCode="#,##0.00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5" formatCode="#,##0.00\ &quot;€&quot;"/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5" formatCode="#,##0.00\ &quot;€&quot;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right" vertical="center" textRotation="0" wrapText="1" indent="0" justifyLastLine="0" shrinkToFit="0" readingOrder="1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34998626667073579"/>
        <name val="Arial"/>
        <family val="2"/>
        <scheme val="none"/>
      </font>
      <numFmt numFmtId="3" formatCode="#,##0"/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FF"/>
        <name val="Arial"/>
        <family val="2"/>
        <scheme val="none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 Narrow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alignment horizontal="center" vertical="center" textRotation="0" wrapText="1" indent="0" justifyLastLine="0" shrinkToFit="0" readingOrder="1"/>
      <border diagonalUp="0" diagonalDown="0" outline="0">
        <left style="medium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rgb="FF000000"/>
          <bgColor auto="1"/>
        </patternFill>
      </fill>
    </dxf>
    <dxf>
      <border outline="0">
        <right style="medium">
          <color rgb="FF000000"/>
        </right>
        <top style="medium">
          <color rgb="FF000000"/>
        </top>
        <bottom style="medium">
          <color rgb="FF000000"/>
        </bottom>
      </border>
    </dxf>
    <dxf>
      <fill>
        <patternFill patternType="none">
          <fgColor rgb="FF000000"/>
          <bgColor auto="1"/>
        </patternFill>
      </fill>
    </dxf>
    <dxf>
      <border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Arial Narrow"/>
        <family val="2"/>
        <scheme val="none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6" formatCode="#,##0.0000\ &quot;€&quot;"/>
      <alignment horizontal="center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6" formatCode="#,##0.00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6" formatCode="#,##0.0000\ &quot;€&quot;"/>
      <alignment horizontal="center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6" formatCode="#,##0.00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5" formatCode="#,##0.00\ &quot;€&quot;"/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5" formatCode="#,##0.00\ &quot;€&quot;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right" vertical="center" textRotation="0" wrapText="1" indent="0" justifyLastLine="0" shrinkToFit="0" readingOrder="1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34998626667073579"/>
        <name val="Arial"/>
        <family val="2"/>
        <scheme val="none"/>
      </font>
      <numFmt numFmtId="3" formatCode="#,##0"/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FF"/>
        <name val="Arial"/>
        <family val="2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 Narrow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alignment horizontal="center" vertical="center" textRotation="0" wrapText="1" indent="0" justifyLastLine="0" shrinkToFit="0" readingOrder="1"/>
      <border diagonalUp="0" diagonalDown="0" outline="0">
        <left style="medium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rgb="FF000000"/>
          <bgColor auto="1"/>
        </patternFill>
      </fill>
    </dxf>
    <dxf>
      <border outline="0">
        <right style="medium">
          <color rgb="FF000000"/>
        </right>
        <top style="medium">
          <color rgb="FF000000"/>
        </top>
        <bottom style="medium">
          <color rgb="FF000000"/>
        </bottom>
      </border>
    </dxf>
    <dxf>
      <fill>
        <patternFill patternType="none">
          <fgColor rgb="FF000000"/>
          <bgColor auto="1"/>
        </patternFill>
      </fill>
    </dxf>
    <dxf>
      <border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Arial Narrow"/>
        <family val="2"/>
        <scheme val="none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5" formatCode="#,##0.00\ &quot;€&quot;"/>
      <alignment horizontal="center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family val="2"/>
        <scheme val="none"/>
      </font>
      <numFmt numFmtId="167" formatCode="#,##0.0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5" formatCode="#,##0.00\ &quot;€&quot;"/>
      <alignment horizontal="center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family val="2"/>
        <scheme val="none"/>
      </font>
      <numFmt numFmtId="167" formatCode="#,##0.0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5" formatCode="#,##0.00\ &quot;€&quot;"/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family val="2"/>
        <scheme val="none"/>
      </font>
      <numFmt numFmtId="167" formatCode="#,##0.000\ &quot;€&quot;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1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1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1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1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right" vertical="center" textRotation="0" wrapText="1" indent="0" justifyLastLine="0" shrinkToFit="0" readingOrder="1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34998626667073579"/>
        <name val="Arial"/>
        <family val="2"/>
        <scheme val="none"/>
      </font>
      <numFmt numFmtId="168" formatCode="_-* #,##0_-;\-* #,##0_-;_-* &quot;-&quot;??_-;_-@_-"/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FF"/>
        <name val="Arial"/>
        <family val="2"/>
        <scheme val="none"/>
      </font>
      <numFmt numFmtId="3" formatCode="#,##0"/>
      <fill>
        <patternFill patternType="none">
          <fgColor indexed="64"/>
          <bgColor auto="1"/>
        </patternFill>
      </fill>
      <alignment horizontal="right" vertical="center" textRotation="0" wrapText="1" indent="0" justifyLastLine="0" shrinkToFit="0" readingOrder="1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1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1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 Narrow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1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alignment horizontal="center" vertical="center" textRotation="0" wrapText="1" indent="0" justifyLastLine="0" shrinkToFit="0" readingOrder="1"/>
      <border diagonalUp="0" diagonalDown="0" outline="0">
        <left style="medium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rgb="FF000000"/>
          <bgColor auto="1"/>
        </patternFill>
      </fill>
    </dxf>
    <dxf>
      <border outline="0">
        <right style="medium">
          <color rgb="FF000000"/>
        </right>
        <top style="medium">
          <color rgb="FF000000"/>
        </top>
        <bottom style="medium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Arial"/>
        <family val="2"/>
        <scheme val="none"/>
      </font>
      <fill>
        <patternFill patternType="none">
          <fgColor rgb="FF000000"/>
          <bgColor auto="1"/>
        </patternFill>
      </fill>
    </dxf>
    <dxf>
      <border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Arial Narrow"/>
        <family val="2"/>
        <scheme val="none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C0C56EE-9BEF-4FBF-B77B-54A57BCA6FBC}" name="Tableau134" displayName="Tableau134" ref="A6:N42" totalsRowCount="1" headerRowDxfId="98" dataDxfId="96" totalsRowDxfId="94" headerRowBorderDxfId="97" tableBorderDxfId="95">
  <autoFilter ref="A6:N41" xr:uid="{437433BA-5DC2-4F6E-A76C-90FA1B188BB7}"/>
  <sortState xmlns:xlrd2="http://schemas.microsoft.com/office/spreadsheetml/2017/richdata2" ref="A7:N41">
    <sortCondition ref="B6:B41"/>
  </sortState>
  <tableColumns count="14">
    <tableColumn id="1" xr3:uid="{BF10D43E-47FA-49B3-A66C-8DAD8618CDD1}" name="N° _x000a_ligne" totalsRowLabel="Total" dataDxfId="93" totalsRowDxfId="92" dataCellStyle="Normal 3"/>
    <tableColumn id="2" xr3:uid="{E0D7DBAF-7092-4D2C-B7BC-5CC170C9D66B}" name="Famille" dataDxfId="91" totalsRowDxfId="90" dataCellStyle="Normal 3"/>
    <tableColumn id="3" xr3:uid="{0FCDDF2F-2731-46A3-9D61-8AAD6D3D77F0}" name="Volume du_x000a_contenant unitaire" dataDxfId="89" totalsRowDxfId="88" dataCellStyle="Normal 3"/>
    <tableColumn id="18" xr3:uid="{16BB2D8C-E50B-4B04-924C-553C535D2CC9}" name="Type de contenant" dataDxfId="87" totalsRowDxfId="86" dataCellStyle="Normal 3"/>
    <tableColumn id="4" xr3:uid="{718D507C-7048-4A3C-BBB6-EFDEABACC1A6}" name="Libellé produit " dataDxfId="85" totalsRowDxfId="84" dataCellStyle="Normal 3"/>
    <tableColumn id="6" xr3:uid="{ADEFA6B2-7783-444F-9241-39CC58701EFC}" name="Quantité _x000a_prévisionnelle_x000a_annuelle de_x000a_bouteilles" totalsRowFunction="sum" dataDxfId="83" totalsRowDxfId="82" dataCellStyle="Normal 3" totalsRowCellStyle="Milliers"/>
    <tableColumn id="5" xr3:uid="{565A7C61-A2CC-4E3E-B26F-7643C952FD41}" name="à titre indicatif: _x000a_nombre total d'unités_x000a_dans le conditionnement_x000a_de vente" dataDxfId="81" totalsRowDxfId="80" dataCellStyle="Normal 3"/>
    <tableColumn id="8" xr3:uid="{2423266F-879F-4DCA-8AF1-B70100D58867}" name="Dénomination_x000a_de vente" dataDxfId="79" totalsRowDxfId="78" dataCellStyle="Normal 3"/>
    <tableColumn id="9" xr3:uid="{15EA46B6-604B-47B3-A5FD-8D3A86690860}" name="Référence_x000a_fournisseur" dataDxfId="77" totalsRowDxfId="76" dataCellStyle="Normal 3"/>
    <tableColumn id="10" xr3:uid="{4175818A-AF99-4401-8C0E-13CAADC3CB2D}" name="Marque" dataDxfId="75" totalsRowDxfId="74" dataCellStyle="Normal 3"/>
    <tableColumn id="12" xr3:uid="{F1DEACCE-2DE3-4A89-B009-E8F0B73F2DBD}" name="EAN 13" dataDxfId="73" totalsRowDxfId="72" dataCellStyle="Normal 3"/>
    <tableColumn id="13" xr3:uid="{07D60B2C-619C-42BF-A15C-8C273BE5C596}" name="Prix unitaire €HT (par bouteille)_x000a_3 chiffres après la virgule maximum" dataDxfId="71" totalsRowDxfId="70" dataCellStyle="Normal 3"/>
    <tableColumn id="14" xr3:uid="{A07709DC-4B91-4226-82AA-D5A9FA9D5DFA}" name="Montant global_x000a_de la quantité_x000a_estimative €HT" totalsRowFunction="sum" dataDxfId="69" totalsRowDxfId="68" dataCellStyle="Normal 3">
      <calculatedColumnFormula>Tableau134[[#This Row],[Quantité 
prévisionnelle
annuelle de
bouteilles]]*Tableau134[[#This Row],[Prix unitaire €HT (par bouteille)
3 chiffres après la virgule maximum]]</calculatedColumnFormula>
    </tableColumn>
    <tableColumn id="16" xr3:uid="{C06CB94F-74D2-4452-81DA-6C80D8E43C0B}" name="Montant gobal_x000a_de la quantité_x000a_estimative €TTC (TVA 5,5%)" totalsRowFunction="sum" dataDxfId="67" totalsRowDxfId="66" dataCellStyle="Normal 3">
      <calculatedColumnFormula>Tableau134[[#This Row],[Montant global
de la quantité
estimative €HT]]*1.055</calculatedColumnFormula>
    </tableColumn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BCCA1FA-50F6-479E-B782-A631310C70F6}" name="Tableau1346" displayName="Tableau1346" ref="A6:N42" totalsRowCount="1" headerRowDxfId="65" dataDxfId="63" totalsRowDxfId="61" headerRowBorderDxfId="64" tableBorderDxfId="62">
  <autoFilter ref="A6:N41" xr:uid="{437433BA-5DC2-4F6E-A76C-90FA1B188BB7}"/>
  <sortState xmlns:xlrd2="http://schemas.microsoft.com/office/spreadsheetml/2017/richdata2" ref="A7:N41">
    <sortCondition ref="E6:E41"/>
  </sortState>
  <tableColumns count="14">
    <tableColumn id="1" xr3:uid="{E7404DD4-F099-4372-AACE-9FD65EAD013E}" name="N° _x000a_ligne" totalsRowLabel="Total" dataDxfId="60" totalsRowDxfId="59" dataCellStyle="Normal 3"/>
    <tableColumn id="2" xr3:uid="{D2DD8C9F-6F5D-4EA5-AC14-444E21656F68}" name="Famille" dataDxfId="58" totalsRowDxfId="57" dataCellStyle="Normal 3"/>
    <tableColumn id="3" xr3:uid="{25D35320-2C7F-4276-9D22-E8D1ECB4CE95}" name="Volume du_x000a_contenant unitaire" dataDxfId="56" totalsRowDxfId="55" dataCellStyle="Normal 3"/>
    <tableColumn id="18" xr3:uid="{5DF84410-1043-45CF-9C4B-3771FBFB1EC1}" name="Type de contenant" dataDxfId="54" totalsRowDxfId="53" dataCellStyle="Normal 3"/>
    <tableColumn id="4" xr3:uid="{8DDD407D-0C28-415D-A089-A4AFB2206099}" name="Libellé produit " dataDxfId="52" totalsRowDxfId="51" dataCellStyle="Normal 3"/>
    <tableColumn id="6" xr3:uid="{A4F934BB-BB19-4AF4-B71C-A71E11884AC8}" name="Quantité _x000a_prévisionnelle_x000a_annuelle de_x000a_bouteilles" totalsRowFunction="sum" dataDxfId="50" totalsRowDxfId="49" dataCellStyle="Normal 3"/>
    <tableColumn id="5" xr3:uid="{5E344359-4C1D-43DF-AF04-56FE23F8FF6F}" name="à titre indicatif: _x000a_nombre total d'unités_x000a_dans le conditionnement_x000a_de vente" dataDxfId="48" totalsRowDxfId="47" dataCellStyle="Normal 3"/>
    <tableColumn id="8" xr3:uid="{98F8A1D8-E8B3-4AC7-9DE2-39C0A8502419}" name="Dénomination_x000a_de vente" dataDxfId="46" totalsRowDxfId="45" dataCellStyle="Normal 3"/>
    <tableColumn id="9" xr3:uid="{3CA6230D-DE6D-4D79-9409-40A706ABB0B1}" name="Référence_x000a_fournisseur" dataDxfId="44" totalsRowDxfId="43" dataCellStyle="Normal 3"/>
    <tableColumn id="10" xr3:uid="{27D60F72-6325-470B-A5EF-672D6F74B82F}" name="Marque" dataDxfId="42" totalsRowDxfId="41" dataCellStyle="Normal 3"/>
    <tableColumn id="12" xr3:uid="{3F45D7A0-26DC-4A5B-8584-0AF5B8C9EE1E}" name="EAN 13" dataDxfId="40" totalsRowDxfId="39" dataCellStyle="Normal 3"/>
    <tableColumn id="13" xr3:uid="{01FC6B87-D720-4110-87F6-1A53F4CF4936}" name="Prix unitaire €HT (par bouteille)_x000a_3 chiffres après la virgule maximum" dataDxfId="38" totalsRowDxfId="37" dataCellStyle="Normal 3"/>
    <tableColumn id="14" xr3:uid="{ADD124B7-4316-426E-BC19-FD59CC8DE5F9}" name="Montant global_x000a_de la quantité_x000a_estimative €HT" totalsRowFunction="sum" dataDxfId="36" totalsRowDxfId="35" dataCellStyle="Normal 3">
      <calculatedColumnFormula>Tableau1346[[#This Row],[Prix unitaire €HT (par bouteille)
3 chiffres après la virgule maximum]]*Tableau1346[[#This Row],[Quantité 
prévisionnelle
annuelle de
bouteilles]]</calculatedColumnFormula>
    </tableColumn>
    <tableColumn id="16" xr3:uid="{5D7A00A9-6C29-4740-B3A1-B78BE63C542E}" name="Montant gobal_x000a_de la quantité_x000a_estimative €TTC (TVA 5,5%)" totalsRowFunction="sum" dataDxfId="34" totalsRowDxfId="33" dataCellStyle="Normal 3">
      <calculatedColumnFormula>Tableau1346[[#This Row],[Montant global
de la quantité
estimative €HT]]*1.055</calculatedColumnFormula>
    </tableColumn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580EE643-E8AC-4918-B4CC-F4BCCF53F7F0}" name="Tableau13469" displayName="Tableau13469" ref="A6:N42" totalsRowCount="1" headerRowDxfId="32" dataDxfId="30" totalsRowDxfId="28" headerRowBorderDxfId="31" tableBorderDxfId="29">
  <autoFilter ref="A6:N41" xr:uid="{437433BA-5DC2-4F6E-A76C-90FA1B188BB7}"/>
  <sortState xmlns:xlrd2="http://schemas.microsoft.com/office/spreadsheetml/2017/richdata2" ref="A7:N41">
    <sortCondition ref="E6:E41"/>
  </sortState>
  <tableColumns count="14">
    <tableColumn id="1" xr3:uid="{94446D2A-7337-4CA0-B7FF-890DD49C3221}" name="N° _x000a_ligne" totalsRowLabel="Total" dataDxfId="27" totalsRowDxfId="26" dataCellStyle="Normal 3"/>
    <tableColumn id="2" xr3:uid="{333788B0-0354-4E38-B797-71C98AA780A7}" name="Famille" dataDxfId="25" totalsRowDxfId="24" dataCellStyle="Normal 3"/>
    <tableColumn id="3" xr3:uid="{2C6775FE-3D8E-4869-9E1D-37C02CEA500B}" name="Volume du_x000a_contenant unitaire" dataDxfId="23" totalsRowDxfId="22" dataCellStyle="Normal 3"/>
    <tableColumn id="18" xr3:uid="{C9A39866-73CB-455B-9160-B88A7C5AEBF8}" name="Type de contenant" dataDxfId="21" totalsRowDxfId="20" dataCellStyle="Normal 3"/>
    <tableColumn id="4" xr3:uid="{35AA6E09-C99C-42A3-BA97-0396494C0289}" name="Libellé produit " dataDxfId="19" totalsRowDxfId="18" dataCellStyle="Normal 3"/>
    <tableColumn id="6" xr3:uid="{8AE4E580-7C6B-481B-8C17-4C86CA798DA8}" name="Quantité _x000a_prévisionnelle_x000a_annuelle de_x000a_bouteilles" totalsRowFunction="sum" dataDxfId="17" totalsRowDxfId="16" dataCellStyle="Normal 3"/>
    <tableColumn id="5" xr3:uid="{20549936-4EE4-49E0-BA77-082BAFDCF3D3}" name="à titre indicatif: _x000a_nombre total d'unités_x000a_dans le conditionnement_x000a_de vente" dataDxfId="15" totalsRowDxfId="14" dataCellStyle="Normal 3"/>
    <tableColumn id="8" xr3:uid="{0EA0B700-9B4F-412B-A53E-73D261381CFC}" name="Dénomination_x000a_de vente" dataDxfId="13" totalsRowDxfId="12" dataCellStyle="Normal 3"/>
    <tableColumn id="9" xr3:uid="{636AA3C7-7FEB-4E94-9FBB-8CC0094A9C77}" name="Référence_x000a_fournisseur" dataDxfId="11" totalsRowDxfId="10" dataCellStyle="Normal 3"/>
    <tableColumn id="10" xr3:uid="{B10EB553-11D2-4C24-8A8C-7E27E2D9BD6B}" name="Marque" dataDxfId="9" totalsRowDxfId="8" dataCellStyle="Normal 3"/>
    <tableColumn id="12" xr3:uid="{75C76E0A-98C8-4B3A-BC02-98C42C51291A}" name="EAN 13" dataDxfId="7" totalsRowDxfId="6" dataCellStyle="Normal 3"/>
    <tableColumn id="13" xr3:uid="{C74E201D-D501-41D2-AAE9-32FEBF794212}" name="Prix unitaire €HT (par bouteille)_x000a_3 chiffres après la virgule maximum" dataDxfId="5" totalsRowDxfId="4" dataCellStyle="Normal 3"/>
    <tableColumn id="14" xr3:uid="{CA224E56-F0DA-4EDB-BED6-24C623D26C47}" name="Montant global_x000a_de la quantité_x000a_estimative €HT" totalsRowFunction="sum" dataDxfId="3" totalsRowDxfId="2" dataCellStyle="Normal 3">
      <calculatedColumnFormula>F7*L7</calculatedColumnFormula>
    </tableColumn>
    <tableColumn id="16" xr3:uid="{DF014399-A781-4C83-97FD-3FEEBB3CDE9E}" name="Montant gobal_x000a_de la quantité_x000a_estimative €TTC (TVA 5,5%)" totalsRowFunction="sum" dataDxfId="1" totalsRowDxfId="0" dataCellStyle="Normal 3">
      <calculatedColumnFormula>Tableau13469[[#This Row],[Montant global
de la quantité
estimative €HT]]*1.055</calculatedColumnFormula>
    </tableColumn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9C6ED-BD89-4C0D-9C85-0712CF4DD944}">
  <dimension ref="A1:O188"/>
  <sheetViews>
    <sheetView tabSelected="1" zoomScaleNormal="100" workbookViewId="0">
      <pane ySplit="6" topLeftCell="A7" activePane="bottomLeft" state="frozen"/>
      <selection pane="bottomLeft" activeCell="E28" sqref="E28"/>
    </sheetView>
  </sheetViews>
  <sheetFormatPr baseColWidth="10" defaultColWidth="11.42578125" defaultRowHeight="12.75" x14ac:dyDescent="0.25"/>
  <cols>
    <col min="1" max="1" width="5.7109375" style="8" customWidth="1"/>
    <col min="2" max="2" width="20.7109375" style="21" customWidth="1"/>
    <col min="3" max="3" width="7.7109375" style="21" customWidth="1"/>
    <col min="4" max="4" width="20.7109375" style="21" customWidth="1"/>
    <col min="5" max="5" width="80.7109375" style="21" customWidth="1"/>
    <col min="6" max="6" width="10.28515625" style="21" customWidth="1"/>
    <col min="7" max="7" width="13.42578125" style="8" customWidth="1"/>
    <col min="8" max="8" width="10" style="9" customWidth="1"/>
    <col min="9" max="11" width="9.42578125" style="8" customWidth="1"/>
    <col min="12" max="12" width="16.5703125" style="30" customWidth="1"/>
    <col min="13" max="13" width="13.7109375" style="30" customWidth="1"/>
    <col min="14" max="14" width="12.28515625" style="11" bestFit="1" customWidth="1"/>
    <col min="15" max="15" width="15.85546875" style="8" bestFit="1" customWidth="1"/>
    <col min="16" max="16384" width="11.42578125" style="8"/>
  </cols>
  <sheetData>
    <row r="1" spans="1:14" x14ac:dyDescent="0.25">
      <c r="A1" s="75" t="s">
        <v>0</v>
      </c>
      <c r="B1" s="75"/>
      <c r="C1" s="75"/>
      <c r="D1" s="75"/>
      <c r="E1" s="75"/>
      <c r="F1" s="75"/>
      <c r="L1" s="10"/>
      <c r="M1" s="10"/>
    </row>
    <row r="2" spans="1:14" x14ac:dyDescent="0.25">
      <c r="A2" s="75"/>
      <c r="B2" s="75"/>
      <c r="C2" s="75"/>
      <c r="D2" s="75"/>
      <c r="E2" s="75"/>
      <c r="F2" s="75"/>
      <c r="L2" s="10"/>
      <c r="M2" s="10"/>
    </row>
    <row r="3" spans="1:14" s="12" customFormat="1" ht="15" x14ac:dyDescent="0.25">
      <c r="A3" s="78" t="s">
        <v>66</v>
      </c>
      <c r="B3" s="78"/>
      <c r="C3" s="78"/>
      <c r="D3" s="78"/>
      <c r="E3" s="78"/>
      <c r="F3" s="78"/>
      <c r="G3" s="79" t="s">
        <v>1</v>
      </c>
      <c r="H3" s="79"/>
      <c r="I3" s="79"/>
      <c r="J3" s="79"/>
      <c r="K3" s="79"/>
      <c r="L3" s="79"/>
      <c r="M3" s="13"/>
      <c r="N3" s="14"/>
    </row>
    <row r="4" spans="1:14" s="12" customFormat="1" x14ac:dyDescent="0.25">
      <c r="A4" s="78"/>
      <c r="B4" s="78"/>
      <c r="C4" s="78"/>
      <c r="D4" s="78"/>
      <c r="E4" s="78"/>
      <c r="F4" s="78"/>
      <c r="G4" s="80" t="s">
        <v>64</v>
      </c>
      <c r="H4" s="80"/>
      <c r="I4" s="80"/>
      <c r="J4" s="80"/>
      <c r="K4" s="80"/>
      <c r="L4" s="81"/>
      <c r="M4" s="13"/>
      <c r="N4" s="14"/>
    </row>
    <row r="5" spans="1:14" s="12" customFormat="1" ht="15" customHeight="1" x14ac:dyDescent="0.25">
      <c r="A5" s="46"/>
      <c r="B5" s="46"/>
      <c r="C5" s="46"/>
      <c r="D5" s="46"/>
      <c r="E5" s="46"/>
      <c r="F5" s="47"/>
      <c r="G5" s="80"/>
      <c r="H5" s="80"/>
      <c r="I5" s="80"/>
      <c r="J5" s="80"/>
      <c r="K5" s="80"/>
      <c r="L5" s="81"/>
      <c r="M5" s="76" t="s">
        <v>2</v>
      </c>
      <c r="N5" s="77"/>
    </row>
    <row r="6" spans="1:14" s="33" customFormat="1" ht="81" x14ac:dyDescent="0.25">
      <c r="A6" s="32" t="s">
        <v>3</v>
      </c>
      <c r="B6" s="31" t="s">
        <v>4</v>
      </c>
      <c r="C6" s="31" t="s">
        <v>5</v>
      </c>
      <c r="D6" s="31" t="s">
        <v>6</v>
      </c>
      <c r="E6" s="31" t="s">
        <v>7</v>
      </c>
      <c r="F6" s="35" t="s">
        <v>8</v>
      </c>
      <c r="G6" s="49" t="s">
        <v>9</v>
      </c>
      <c r="H6" s="49" t="s">
        <v>10</v>
      </c>
      <c r="I6" s="50" t="s">
        <v>11</v>
      </c>
      <c r="J6" s="49" t="s">
        <v>12</v>
      </c>
      <c r="K6" s="51" t="s">
        <v>13</v>
      </c>
      <c r="L6" s="48" t="s">
        <v>14</v>
      </c>
      <c r="M6" s="65" t="s">
        <v>15</v>
      </c>
      <c r="N6" s="64" t="s">
        <v>16</v>
      </c>
    </row>
    <row r="7" spans="1:14" s="15" customFormat="1" ht="22.5" x14ac:dyDescent="0.25">
      <c r="A7" s="66">
        <v>1</v>
      </c>
      <c r="B7" s="67" t="s">
        <v>17</v>
      </c>
      <c r="C7" s="67" t="s">
        <v>18</v>
      </c>
      <c r="D7" s="67" t="s">
        <v>19</v>
      </c>
      <c r="E7" s="67" t="s">
        <v>20</v>
      </c>
      <c r="F7" s="34">
        <v>5000</v>
      </c>
      <c r="G7" s="55"/>
      <c r="H7" s="56"/>
      <c r="I7" s="56"/>
      <c r="J7" s="56"/>
      <c r="K7" s="56"/>
      <c r="L7" s="57"/>
      <c r="M7" s="58">
        <f>Tableau134[[#This Row],[Quantité 
prévisionnelle
annuelle de
bouteilles]]*Tableau134[[#This Row],[Prix unitaire €HT (par bouteille)
3 chiffres après la virgule maximum]]</f>
        <v>0</v>
      </c>
      <c r="N7" s="58">
        <f>Tableau134[[#This Row],[Montant global
de la quantité
estimative €HT]]*1.055</f>
        <v>0</v>
      </c>
    </row>
    <row r="8" spans="1:14" s="15" customFormat="1" ht="22.5" x14ac:dyDescent="0.25">
      <c r="A8" s="66">
        <v>2</v>
      </c>
      <c r="B8" s="67" t="s">
        <v>17</v>
      </c>
      <c r="C8" s="67" t="s">
        <v>18</v>
      </c>
      <c r="D8" s="67" t="s">
        <v>19</v>
      </c>
      <c r="E8" s="68" t="s">
        <v>21</v>
      </c>
      <c r="F8" s="34">
        <v>5000</v>
      </c>
      <c r="G8" s="56"/>
      <c r="H8" s="56"/>
      <c r="I8" s="59"/>
      <c r="J8" s="56"/>
      <c r="K8" s="56"/>
      <c r="L8" s="57"/>
      <c r="M8" s="58">
        <f>Tableau134[[#This Row],[Quantité 
prévisionnelle
annuelle de
bouteilles]]*Tableau134[[#This Row],[Prix unitaire €HT (par bouteille)
3 chiffres après la virgule maximum]]</f>
        <v>0</v>
      </c>
      <c r="N8" s="58">
        <f>Tableau134[[#This Row],[Montant global
de la quantité
estimative €HT]]*1.055</f>
        <v>0</v>
      </c>
    </row>
    <row r="9" spans="1:14" s="15" customFormat="1" ht="22.5" x14ac:dyDescent="0.25">
      <c r="A9" s="66">
        <v>3</v>
      </c>
      <c r="B9" s="67" t="s">
        <v>17</v>
      </c>
      <c r="C9" s="67" t="s">
        <v>22</v>
      </c>
      <c r="D9" s="67" t="s">
        <v>23</v>
      </c>
      <c r="E9" s="67" t="s">
        <v>20</v>
      </c>
      <c r="F9" s="34">
        <v>5000</v>
      </c>
      <c r="G9" s="55"/>
      <c r="H9" s="56"/>
      <c r="I9" s="56"/>
      <c r="J9" s="56"/>
      <c r="K9" s="56"/>
      <c r="L9" s="57"/>
      <c r="M9" s="58">
        <f>Tableau134[[#This Row],[Quantité 
prévisionnelle
annuelle de
bouteilles]]*Tableau134[[#This Row],[Prix unitaire €HT (par bouteille)
3 chiffres après la virgule maximum]]</f>
        <v>0</v>
      </c>
      <c r="N9" s="58">
        <f>Tableau134[[#This Row],[Montant global
de la quantité
estimative €HT]]*1.055</f>
        <v>0</v>
      </c>
    </row>
    <row r="10" spans="1:14" s="33" customFormat="1" ht="22.5" x14ac:dyDescent="0.25">
      <c r="A10" s="66">
        <v>4</v>
      </c>
      <c r="B10" s="67" t="s">
        <v>17</v>
      </c>
      <c r="C10" s="67" t="s">
        <v>22</v>
      </c>
      <c r="D10" s="67" t="s">
        <v>23</v>
      </c>
      <c r="E10" s="67" t="s">
        <v>21</v>
      </c>
      <c r="F10" s="34">
        <v>5000</v>
      </c>
      <c r="G10" s="56"/>
      <c r="H10" s="56"/>
      <c r="I10" s="59"/>
      <c r="J10" s="56"/>
      <c r="K10" s="56"/>
      <c r="L10" s="57"/>
      <c r="M10" s="58">
        <f>Tableau134[[#This Row],[Quantité 
prévisionnelle
annuelle de
bouteilles]]*Tableau134[[#This Row],[Prix unitaire €HT (par bouteille)
3 chiffres après la virgule maximum]]</f>
        <v>0</v>
      </c>
      <c r="N10" s="58">
        <f>Tableau134[[#This Row],[Montant global
de la quantité
estimative €HT]]*1.055</f>
        <v>0</v>
      </c>
    </row>
    <row r="11" spans="1:14" s="33" customFormat="1" ht="13.5" x14ac:dyDescent="0.25">
      <c r="A11" s="66">
        <v>5</v>
      </c>
      <c r="B11" s="69" t="s">
        <v>24</v>
      </c>
      <c r="C11" s="67" t="s">
        <v>18</v>
      </c>
      <c r="D11" s="67" t="s">
        <v>19</v>
      </c>
      <c r="E11" s="67" t="s">
        <v>25</v>
      </c>
      <c r="F11" s="34">
        <v>5000</v>
      </c>
      <c r="G11" s="55"/>
      <c r="H11" s="56"/>
      <c r="I11" s="56"/>
      <c r="J11" s="56"/>
      <c r="K11" s="56"/>
      <c r="L11" s="57"/>
      <c r="M11" s="58">
        <f>Tableau134[[#This Row],[Quantité 
prévisionnelle
annuelle de
bouteilles]]*Tableau134[[#This Row],[Prix unitaire €HT (par bouteille)
3 chiffres après la virgule maximum]]</f>
        <v>0</v>
      </c>
      <c r="N11" s="58">
        <f>Tableau134[[#This Row],[Montant global
de la quantité
estimative €HT]]*1.055</f>
        <v>0</v>
      </c>
    </row>
    <row r="12" spans="1:14" s="15" customFormat="1" x14ac:dyDescent="0.25">
      <c r="A12" s="66">
        <v>6</v>
      </c>
      <c r="B12" s="69" t="s">
        <v>24</v>
      </c>
      <c r="C12" s="67" t="s">
        <v>18</v>
      </c>
      <c r="D12" s="67" t="s">
        <v>19</v>
      </c>
      <c r="E12" s="67" t="s">
        <v>26</v>
      </c>
      <c r="F12" s="34">
        <v>1000</v>
      </c>
      <c r="G12" s="55"/>
      <c r="H12" s="56"/>
      <c r="I12" s="56"/>
      <c r="J12" s="56"/>
      <c r="K12" s="56"/>
      <c r="L12" s="57"/>
      <c r="M12" s="58">
        <f>Tableau134[[#This Row],[Quantité 
prévisionnelle
annuelle de
bouteilles]]*Tableau134[[#This Row],[Prix unitaire €HT (par bouteille)
3 chiffres après la virgule maximum]]</f>
        <v>0</v>
      </c>
      <c r="N12" s="58">
        <f>Tableau134[[#This Row],[Montant global
de la quantité
estimative €HT]]*1.055</f>
        <v>0</v>
      </c>
    </row>
    <row r="13" spans="1:14" s="15" customFormat="1" x14ac:dyDescent="0.25">
      <c r="A13" s="66">
        <v>7</v>
      </c>
      <c r="B13" s="69" t="s">
        <v>24</v>
      </c>
      <c r="C13" s="67" t="s">
        <v>18</v>
      </c>
      <c r="D13" s="67" t="s">
        <v>19</v>
      </c>
      <c r="E13" s="67" t="s">
        <v>72</v>
      </c>
      <c r="F13" s="34">
        <v>5000</v>
      </c>
      <c r="G13" s="56"/>
      <c r="H13" s="56"/>
      <c r="I13" s="59"/>
      <c r="J13" s="56"/>
      <c r="K13" s="56"/>
      <c r="L13" s="57"/>
      <c r="M13" s="58">
        <f>Tableau134[[#This Row],[Quantité 
prévisionnelle
annuelle de
bouteilles]]*Tableau134[[#This Row],[Prix unitaire €HT (par bouteille)
3 chiffres après la virgule maximum]]</f>
        <v>0</v>
      </c>
      <c r="N13" s="58">
        <f>Tableau134[[#This Row],[Montant global
de la quantité
estimative €HT]]*1.055</f>
        <v>0</v>
      </c>
    </row>
    <row r="14" spans="1:14" s="15" customFormat="1" x14ac:dyDescent="0.25">
      <c r="A14" s="66">
        <v>8</v>
      </c>
      <c r="B14" s="69" t="s">
        <v>24</v>
      </c>
      <c r="C14" s="67" t="s">
        <v>27</v>
      </c>
      <c r="D14" s="67" t="s">
        <v>23</v>
      </c>
      <c r="E14" s="67" t="s">
        <v>28</v>
      </c>
      <c r="F14" s="34">
        <v>1000</v>
      </c>
      <c r="G14" s="56"/>
      <c r="H14" s="56"/>
      <c r="I14" s="59"/>
      <c r="J14" s="56"/>
      <c r="K14" s="56"/>
      <c r="L14" s="57"/>
      <c r="M14" s="58">
        <f>Tableau134[[#This Row],[Quantité 
prévisionnelle
annuelle de
bouteilles]]*Tableau134[[#This Row],[Prix unitaire €HT (par bouteille)
3 chiffres après la virgule maximum]]</f>
        <v>0</v>
      </c>
      <c r="N14" s="58">
        <f>Tableau134[[#This Row],[Montant global
de la quantité
estimative €HT]]*1.055</f>
        <v>0</v>
      </c>
    </row>
    <row r="15" spans="1:14" s="15" customFormat="1" x14ac:dyDescent="0.25">
      <c r="A15" s="66">
        <v>9</v>
      </c>
      <c r="B15" s="69" t="s">
        <v>24</v>
      </c>
      <c r="C15" s="67" t="s">
        <v>54</v>
      </c>
      <c r="D15" s="67" t="s">
        <v>67</v>
      </c>
      <c r="E15" s="68" t="s">
        <v>68</v>
      </c>
      <c r="F15" s="34">
        <v>1000</v>
      </c>
      <c r="G15" s="56"/>
      <c r="H15" s="56"/>
      <c r="I15" s="59"/>
      <c r="J15" s="56"/>
      <c r="K15" s="56"/>
      <c r="L15" s="57"/>
      <c r="M15" s="58">
        <f>Tableau134[[#This Row],[Quantité 
prévisionnelle
annuelle de
bouteilles]]*Tableau134[[#This Row],[Prix unitaire €HT (par bouteille)
3 chiffres après la virgule maximum]]</f>
        <v>0</v>
      </c>
      <c r="N15" s="58">
        <f>Tableau134[[#This Row],[Montant global
de la quantité
estimative €HT]]*1.055</f>
        <v>0</v>
      </c>
    </row>
    <row r="16" spans="1:14" s="15" customFormat="1" x14ac:dyDescent="0.25">
      <c r="A16" s="66">
        <v>10</v>
      </c>
      <c r="B16" s="67" t="s">
        <v>29</v>
      </c>
      <c r="C16" s="67" t="s">
        <v>18</v>
      </c>
      <c r="D16" s="67" t="s">
        <v>19</v>
      </c>
      <c r="E16" s="68" t="s">
        <v>33</v>
      </c>
      <c r="F16" s="34">
        <v>5000</v>
      </c>
      <c r="G16" s="56"/>
      <c r="H16" s="56"/>
      <c r="I16" s="59"/>
      <c r="J16" s="56"/>
      <c r="K16" s="56"/>
      <c r="L16" s="57"/>
      <c r="M16" s="58">
        <f>Tableau134[[#This Row],[Quantité 
prévisionnelle
annuelle de
bouteilles]]*Tableau134[[#This Row],[Prix unitaire €HT (par bouteille)
3 chiffres après la virgule maximum]]</f>
        <v>0</v>
      </c>
      <c r="N16" s="58">
        <f>Tableau134[[#This Row],[Montant global
de la quantité
estimative €HT]]*1.055</f>
        <v>0</v>
      </c>
    </row>
    <row r="17" spans="1:14" s="15" customFormat="1" x14ac:dyDescent="0.25">
      <c r="A17" s="66">
        <v>11</v>
      </c>
      <c r="B17" s="67" t="s">
        <v>29</v>
      </c>
      <c r="C17" s="67" t="s">
        <v>27</v>
      </c>
      <c r="D17" s="67" t="s">
        <v>31</v>
      </c>
      <c r="E17" s="68" t="s">
        <v>32</v>
      </c>
      <c r="F17" s="34">
        <v>3000</v>
      </c>
      <c r="G17" s="56"/>
      <c r="H17" s="56"/>
      <c r="I17" s="59"/>
      <c r="J17" s="56"/>
      <c r="K17" s="56"/>
      <c r="L17" s="57"/>
      <c r="M17" s="58">
        <f>Tableau134[[#This Row],[Quantité 
prévisionnelle
annuelle de
bouteilles]]*Tableau134[[#This Row],[Prix unitaire €HT (par bouteille)
3 chiffres après la virgule maximum]]</f>
        <v>0</v>
      </c>
      <c r="N17" s="58">
        <f>Tableau134[[#This Row],[Montant global
de la quantité
estimative €HT]]*1.055</f>
        <v>0</v>
      </c>
    </row>
    <row r="18" spans="1:14" s="15" customFormat="1" x14ac:dyDescent="0.25">
      <c r="A18" s="66">
        <v>12</v>
      </c>
      <c r="B18" s="67" t="s">
        <v>34</v>
      </c>
      <c r="C18" s="67" t="s">
        <v>18</v>
      </c>
      <c r="D18" s="67" t="s">
        <v>19</v>
      </c>
      <c r="E18" s="68" t="s">
        <v>35</v>
      </c>
      <c r="F18" s="34">
        <v>3000</v>
      </c>
      <c r="G18" s="60"/>
      <c r="H18" s="61"/>
      <c r="I18" s="62"/>
      <c r="J18" s="61"/>
      <c r="K18" s="56"/>
      <c r="L18" s="57"/>
      <c r="M18" s="58">
        <f>Tableau134[[#This Row],[Quantité 
prévisionnelle
annuelle de
bouteilles]]*Tableau134[[#This Row],[Prix unitaire €HT (par bouteille)
3 chiffres après la virgule maximum]]</f>
        <v>0</v>
      </c>
      <c r="N18" s="58">
        <f>Tableau134[[#This Row],[Montant global
de la quantité
estimative €HT]]*1.055</f>
        <v>0</v>
      </c>
    </row>
    <row r="19" spans="1:14" s="15" customFormat="1" x14ac:dyDescent="0.25">
      <c r="A19" s="66">
        <v>13</v>
      </c>
      <c r="B19" s="67" t="s">
        <v>29</v>
      </c>
      <c r="C19" s="67" t="s">
        <v>27</v>
      </c>
      <c r="D19" s="67" t="s">
        <v>31</v>
      </c>
      <c r="E19" s="68" t="s">
        <v>69</v>
      </c>
      <c r="F19" s="34">
        <v>12000</v>
      </c>
      <c r="G19" s="56"/>
      <c r="H19" s="56"/>
      <c r="I19" s="59"/>
      <c r="J19" s="56"/>
      <c r="K19" s="56"/>
      <c r="L19" s="57"/>
      <c r="M19" s="58">
        <f>Tableau134[[#This Row],[Quantité 
prévisionnelle
annuelle de
bouteilles]]*Tableau134[[#This Row],[Prix unitaire €HT (par bouteille)
3 chiffres après la virgule maximum]]</f>
        <v>0</v>
      </c>
      <c r="N19" s="58">
        <f>Tableau134[[#This Row],[Montant global
de la quantité
estimative €HT]]*1.055</f>
        <v>0</v>
      </c>
    </row>
    <row r="20" spans="1:14" s="15" customFormat="1" x14ac:dyDescent="0.25">
      <c r="A20" s="66">
        <v>14</v>
      </c>
      <c r="B20" s="67" t="s">
        <v>36</v>
      </c>
      <c r="C20" s="70" t="s">
        <v>30</v>
      </c>
      <c r="D20" s="67" t="s">
        <v>31</v>
      </c>
      <c r="E20" s="68" t="s">
        <v>37</v>
      </c>
      <c r="F20" s="34">
        <v>2000</v>
      </c>
      <c r="G20" s="56"/>
      <c r="H20" s="56"/>
      <c r="I20" s="59"/>
      <c r="J20" s="56"/>
      <c r="K20" s="56"/>
      <c r="L20" s="57"/>
      <c r="M20" s="58">
        <f>Tableau134[[#This Row],[Quantité 
prévisionnelle
annuelle de
bouteilles]]*Tableau134[[#This Row],[Prix unitaire €HT (par bouteille)
3 chiffres après la virgule maximum]]</f>
        <v>0</v>
      </c>
      <c r="N20" s="58">
        <f>Tableau134[[#This Row],[Montant global
de la quantité
estimative €HT]]*1.055</f>
        <v>0</v>
      </c>
    </row>
    <row r="21" spans="1:14" s="15" customFormat="1" x14ac:dyDescent="0.25">
      <c r="A21" s="66">
        <v>15</v>
      </c>
      <c r="B21" s="67" t="s">
        <v>38</v>
      </c>
      <c r="C21" s="67" t="s">
        <v>27</v>
      </c>
      <c r="D21" s="67" t="s">
        <v>31</v>
      </c>
      <c r="E21" s="68" t="s">
        <v>39</v>
      </c>
      <c r="F21" s="34">
        <v>16000</v>
      </c>
      <c r="G21" s="56"/>
      <c r="H21" s="56"/>
      <c r="I21" s="59"/>
      <c r="J21" s="56"/>
      <c r="K21" s="56"/>
      <c r="L21" s="57"/>
      <c r="M21" s="58">
        <f>Tableau134[[#This Row],[Quantité 
prévisionnelle
annuelle de
bouteilles]]*Tableau134[[#This Row],[Prix unitaire €HT (par bouteille)
3 chiffres après la virgule maximum]]</f>
        <v>0</v>
      </c>
      <c r="N21" s="58">
        <f>Tableau134[[#This Row],[Montant global
de la quantité
estimative €HT]]*1.055</f>
        <v>0</v>
      </c>
    </row>
    <row r="22" spans="1:14" s="15" customFormat="1" x14ac:dyDescent="0.25">
      <c r="A22" s="66">
        <v>16</v>
      </c>
      <c r="B22" s="67" t="s">
        <v>38</v>
      </c>
      <c r="C22" s="67" t="s">
        <v>27</v>
      </c>
      <c r="D22" s="67" t="s">
        <v>31</v>
      </c>
      <c r="E22" s="68" t="s">
        <v>40</v>
      </c>
      <c r="F22" s="34">
        <v>12000</v>
      </c>
      <c r="G22" s="56"/>
      <c r="H22" s="56"/>
      <c r="I22" s="59"/>
      <c r="J22" s="56"/>
      <c r="K22" s="56"/>
      <c r="L22" s="57"/>
      <c r="M22" s="58">
        <f>Tableau134[[#This Row],[Quantité 
prévisionnelle
annuelle de
bouteilles]]*Tableau134[[#This Row],[Prix unitaire €HT (par bouteille)
3 chiffres après la virgule maximum]]</f>
        <v>0</v>
      </c>
      <c r="N22" s="58">
        <f>Tableau134[[#This Row],[Montant global
de la quantité
estimative €HT]]*1.055</f>
        <v>0</v>
      </c>
    </row>
    <row r="23" spans="1:14" s="15" customFormat="1" ht="22.5" x14ac:dyDescent="0.25">
      <c r="A23" s="66">
        <v>17</v>
      </c>
      <c r="B23" s="67" t="s">
        <v>41</v>
      </c>
      <c r="C23" s="67" t="s">
        <v>27</v>
      </c>
      <c r="D23" s="71" t="s">
        <v>42</v>
      </c>
      <c r="E23" s="68" t="s">
        <v>43</v>
      </c>
      <c r="F23" s="34">
        <v>20000</v>
      </c>
      <c r="G23" s="56"/>
      <c r="H23" s="56"/>
      <c r="I23" s="59"/>
      <c r="J23" s="56"/>
      <c r="K23" s="56"/>
      <c r="L23" s="57"/>
      <c r="M23" s="58">
        <f>Tableau134[[#This Row],[Quantité 
prévisionnelle
annuelle de
bouteilles]]*Tableau134[[#This Row],[Prix unitaire €HT (par bouteille)
3 chiffres après la virgule maximum]]</f>
        <v>0</v>
      </c>
      <c r="N23" s="58">
        <f>Tableau134[[#This Row],[Montant global
de la quantité
estimative €HT]]*1.055</f>
        <v>0</v>
      </c>
    </row>
    <row r="24" spans="1:14" s="15" customFormat="1" x14ac:dyDescent="0.25">
      <c r="A24" s="66">
        <v>18</v>
      </c>
      <c r="B24" s="67" t="s">
        <v>44</v>
      </c>
      <c r="C24" s="67" t="s">
        <v>18</v>
      </c>
      <c r="D24" s="67" t="s">
        <v>19</v>
      </c>
      <c r="E24" s="68" t="s">
        <v>45</v>
      </c>
      <c r="F24" s="34">
        <v>2500</v>
      </c>
      <c r="G24" s="56"/>
      <c r="H24" s="56"/>
      <c r="I24" s="59"/>
      <c r="J24" s="56"/>
      <c r="K24" s="56"/>
      <c r="L24" s="57"/>
      <c r="M24" s="58">
        <f>Tableau134[[#This Row],[Quantité 
prévisionnelle
annuelle de
bouteilles]]*Tableau134[[#This Row],[Prix unitaire €HT (par bouteille)
3 chiffres après la virgule maximum]]</f>
        <v>0</v>
      </c>
      <c r="N24" s="58">
        <f>Tableau134[[#This Row],[Montant global
de la quantité
estimative €HT]]*1.055</f>
        <v>0</v>
      </c>
    </row>
    <row r="25" spans="1:14" s="15" customFormat="1" x14ac:dyDescent="0.25">
      <c r="A25" s="66">
        <v>19</v>
      </c>
      <c r="B25" s="67" t="s">
        <v>44</v>
      </c>
      <c r="C25" s="67" t="s">
        <v>18</v>
      </c>
      <c r="D25" s="67" t="s">
        <v>19</v>
      </c>
      <c r="E25" s="68" t="s">
        <v>46</v>
      </c>
      <c r="F25" s="34">
        <v>1000</v>
      </c>
      <c r="G25" s="60"/>
      <c r="H25" s="61"/>
      <c r="I25" s="62"/>
      <c r="J25" s="61"/>
      <c r="K25" s="56"/>
      <c r="L25" s="57"/>
      <c r="M25" s="58">
        <f>Tableau134[[#This Row],[Quantité 
prévisionnelle
annuelle de
bouteilles]]*Tableau134[[#This Row],[Prix unitaire €HT (par bouteille)
3 chiffres après la virgule maximum]]</f>
        <v>0</v>
      </c>
      <c r="N25" s="58">
        <f>Tableau134[[#This Row],[Montant global
de la quantité
estimative €HT]]*1.055</f>
        <v>0</v>
      </c>
    </row>
    <row r="26" spans="1:14" s="15" customFormat="1" x14ac:dyDescent="0.25">
      <c r="A26" s="66">
        <v>20</v>
      </c>
      <c r="B26" s="67" t="s">
        <v>44</v>
      </c>
      <c r="C26" s="67" t="s">
        <v>18</v>
      </c>
      <c r="D26" s="67" t="s">
        <v>19</v>
      </c>
      <c r="E26" s="68" t="s">
        <v>47</v>
      </c>
      <c r="F26" s="34">
        <v>1000</v>
      </c>
      <c r="G26" s="60"/>
      <c r="H26" s="61"/>
      <c r="I26" s="62"/>
      <c r="J26" s="61"/>
      <c r="K26" s="56"/>
      <c r="L26" s="57"/>
      <c r="M26" s="58">
        <f>Tableau134[[#This Row],[Quantité 
prévisionnelle
annuelle de
bouteilles]]*Tableau134[[#This Row],[Prix unitaire €HT (par bouteille)
3 chiffres après la virgule maximum]]</f>
        <v>0</v>
      </c>
      <c r="N26" s="58">
        <f>Tableau134[[#This Row],[Montant global
de la quantité
estimative €HT]]*1.055</f>
        <v>0</v>
      </c>
    </row>
    <row r="27" spans="1:14" s="15" customFormat="1" x14ac:dyDescent="0.25">
      <c r="A27" s="66">
        <v>21</v>
      </c>
      <c r="B27" s="67" t="s">
        <v>48</v>
      </c>
      <c r="C27" s="67" t="s">
        <v>18</v>
      </c>
      <c r="D27" s="67" t="s">
        <v>19</v>
      </c>
      <c r="E27" s="68" t="s">
        <v>70</v>
      </c>
      <c r="F27" s="34">
        <v>18000</v>
      </c>
      <c r="G27" s="56"/>
      <c r="H27" s="56"/>
      <c r="I27" s="59"/>
      <c r="J27" s="56"/>
      <c r="K27" s="56"/>
      <c r="L27" s="57"/>
      <c r="M27" s="58">
        <f>Tableau134[[#This Row],[Quantité 
prévisionnelle
annuelle de
bouteilles]]*Tableau134[[#This Row],[Prix unitaire €HT (par bouteille)
3 chiffres après la virgule maximum]]</f>
        <v>0</v>
      </c>
      <c r="N27" s="58">
        <f>Tableau134[[#This Row],[Montant global
de la quantité
estimative €HT]]*1.055</f>
        <v>0</v>
      </c>
    </row>
    <row r="28" spans="1:14" x14ac:dyDescent="0.25">
      <c r="A28" s="66">
        <v>22</v>
      </c>
      <c r="B28" s="67" t="s">
        <v>48</v>
      </c>
      <c r="C28" s="67" t="s">
        <v>18</v>
      </c>
      <c r="D28" s="67" t="s">
        <v>19</v>
      </c>
      <c r="E28" s="68" t="s">
        <v>49</v>
      </c>
      <c r="F28" s="34">
        <v>35000</v>
      </c>
      <c r="G28" s="55"/>
      <c r="H28" s="56"/>
      <c r="I28" s="56"/>
      <c r="J28" s="56"/>
      <c r="K28" s="56"/>
      <c r="L28" s="57"/>
      <c r="M28" s="58">
        <f>Tableau134[[#This Row],[Quantité 
prévisionnelle
annuelle de
bouteilles]]*Tableau134[[#This Row],[Prix unitaire €HT (par bouteille)
3 chiffres après la virgule maximum]]</f>
        <v>0</v>
      </c>
      <c r="N28" s="58">
        <f>Tableau134[[#This Row],[Montant global
de la quantité
estimative €HT]]*1.055</f>
        <v>0</v>
      </c>
    </row>
    <row r="29" spans="1:14" s="15" customFormat="1" x14ac:dyDescent="0.25">
      <c r="A29" s="66">
        <v>23</v>
      </c>
      <c r="B29" s="67" t="s">
        <v>48</v>
      </c>
      <c r="C29" s="67" t="s">
        <v>18</v>
      </c>
      <c r="D29" s="67" t="s">
        <v>19</v>
      </c>
      <c r="E29" s="68" t="s">
        <v>50</v>
      </c>
      <c r="F29" s="34">
        <v>20000</v>
      </c>
      <c r="G29" s="55"/>
      <c r="H29" s="56"/>
      <c r="I29" s="56"/>
      <c r="J29" s="56"/>
      <c r="K29" s="56"/>
      <c r="L29" s="57"/>
      <c r="M29" s="58">
        <f>Tableau134[[#This Row],[Quantité 
prévisionnelle
annuelle de
bouteilles]]*Tableau134[[#This Row],[Prix unitaire €HT (par bouteille)
3 chiffres après la virgule maximum]]</f>
        <v>0</v>
      </c>
      <c r="N29" s="58">
        <f>Tableau134[[#This Row],[Montant global
de la quantité
estimative €HT]]*1.055</f>
        <v>0</v>
      </c>
    </row>
    <row r="30" spans="1:14" s="15" customFormat="1" x14ac:dyDescent="0.25">
      <c r="A30" s="66">
        <v>24</v>
      </c>
      <c r="B30" s="67" t="s">
        <v>48</v>
      </c>
      <c r="C30" s="67" t="s">
        <v>18</v>
      </c>
      <c r="D30" s="67" t="s">
        <v>19</v>
      </c>
      <c r="E30" s="68" t="s">
        <v>51</v>
      </c>
      <c r="F30" s="34">
        <v>3000</v>
      </c>
      <c r="G30" s="55"/>
      <c r="H30" s="56"/>
      <c r="I30" s="56"/>
      <c r="J30" s="56"/>
      <c r="K30" s="56"/>
      <c r="L30" s="57"/>
      <c r="M30" s="58">
        <f>Tableau134[[#This Row],[Quantité 
prévisionnelle
annuelle de
bouteilles]]*Tableau134[[#This Row],[Prix unitaire €HT (par bouteille)
3 chiffres après la virgule maximum]]</f>
        <v>0</v>
      </c>
      <c r="N30" s="58">
        <f>Tableau134[[#This Row],[Montant global
de la quantité
estimative €HT]]*1.055</f>
        <v>0</v>
      </c>
    </row>
    <row r="31" spans="1:14" s="17" customFormat="1" x14ac:dyDescent="0.25">
      <c r="A31" s="66">
        <v>25</v>
      </c>
      <c r="B31" s="67" t="s">
        <v>48</v>
      </c>
      <c r="C31" s="67" t="s">
        <v>18</v>
      </c>
      <c r="D31" s="67" t="s">
        <v>19</v>
      </c>
      <c r="E31" s="68" t="s">
        <v>52</v>
      </c>
      <c r="F31" s="34">
        <v>3000</v>
      </c>
      <c r="G31" s="60"/>
      <c r="H31" s="61"/>
      <c r="I31" s="62"/>
      <c r="J31" s="61"/>
      <c r="K31" s="56"/>
      <c r="L31" s="57"/>
      <c r="M31" s="58">
        <f>Tableau134[[#This Row],[Quantité 
prévisionnelle
annuelle de
bouteilles]]*Tableau134[[#This Row],[Prix unitaire €HT (par bouteille)
3 chiffres après la virgule maximum]]</f>
        <v>0</v>
      </c>
      <c r="N31" s="58">
        <f>Tableau134[[#This Row],[Montant global
de la quantité
estimative €HT]]*1.055</f>
        <v>0</v>
      </c>
    </row>
    <row r="32" spans="1:14" x14ac:dyDescent="0.25">
      <c r="A32" s="66">
        <v>26</v>
      </c>
      <c r="B32" s="67" t="s">
        <v>48</v>
      </c>
      <c r="C32" s="67" t="s">
        <v>18</v>
      </c>
      <c r="D32" s="67" t="s">
        <v>19</v>
      </c>
      <c r="E32" s="68" t="s">
        <v>53</v>
      </c>
      <c r="F32" s="34">
        <v>5000</v>
      </c>
      <c r="G32" s="60"/>
      <c r="H32" s="61"/>
      <c r="I32" s="62"/>
      <c r="J32" s="61"/>
      <c r="K32" s="56"/>
      <c r="L32" s="57"/>
      <c r="M32" s="58">
        <f>Tableau134[[#This Row],[Quantité 
prévisionnelle
annuelle de
bouteilles]]*Tableau134[[#This Row],[Prix unitaire €HT (par bouteille)
3 chiffres après la virgule maximum]]</f>
        <v>0</v>
      </c>
      <c r="N32" s="58">
        <f>Tableau134[[#This Row],[Montant global
de la quantité
estimative €HT]]*1.055</f>
        <v>0</v>
      </c>
    </row>
    <row r="33" spans="1:14" x14ac:dyDescent="0.25">
      <c r="A33" s="66">
        <v>27</v>
      </c>
      <c r="B33" s="67" t="s">
        <v>48</v>
      </c>
      <c r="C33" s="67" t="s">
        <v>54</v>
      </c>
      <c r="D33" s="67" t="s">
        <v>19</v>
      </c>
      <c r="E33" s="68" t="s">
        <v>55</v>
      </c>
      <c r="F33" s="34">
        <v>2000</v>
      </c>
      <c r="G33" s="60"/>
      <c r="H33" s="61"/>
      <c r="I33" s="62"/>
      <c r="J33" s="61"/>
      <c r="K33" s="56"/>
      <c r="L33" s="57"/>
      <c r="M33" s="58">
        <f>Tableau134[[#This Row],[Quantité 
prévisionnelle
annuelle de
bouteilles]]*Tableau134[[#This Row],[Prix unitaire €HT (par bouteille)
3 chiffres après la virgule maximum]]</f>
        <v>0</v>
      </c>
      <c r="N33" s="58">
        <f>Tableau134[[#This Row],[Montant global
de la quantité
estimative €HT]]*1.055</f>
        <v>0</v>
      </c>
    </row>
    <row r="34" spans="1:14" s="15" customFormat="1" x14ac:dyDescent="0.25">
      <c r="A34" s="66">
        <v>28</v>
      </c>
      <c r="B34" s="67" t="s">
        <v>48</v>
      </c>
      <c r="C34" s="67" t="s">
        <v>71</v>
      </c>
      <c r="D34" s="67" t="s">
        <v>23</v>
      </c>
      <c r="E34" s="68" t="s">
        <v>55</v>
      </c>
      <c r="F34" s="34">
        <v>1000</v>
      </c>
      <c r="G34" s="60"/>
      <c r="H34" s="61"/>
      <c r="I34" s="62"/>
      <c r="J34" s="61"/>
      <c r="K34" s="56"/>
      <c r="L34" s="57"/>
      <c r="M34" s="58">
        <f>Tableau134[[#This Row],[Quantité 
prévisionnelle
annuelle de
bouteilles]]*Tableau134[[#This Row],[Prix unitaire €HT (par bouteille)
3 chiffres après la virgule maximum]]</f>
        <v>0</v>
      </c>
      <c r="N34" s="58">
        <f>Tableau134[[#This Row],[Montant global
de la quantité
estimative €HT]]*1.055</f>
        <v>0</v>
      </c>
    </row>
    <row r="35" spans="1:14" s="15" customFormat="1" x14ac:dyDescent="0.25">
      <c r="A35" s="66">
        <v>29</v>
      </c>
      <c r="B35" s="67" t="s">
        <v>48</v>
      </c>
      <c r="C35" s="67" t="s">
        <v>27</v>
      </c>
      <c r="D35" s="67" t="s">
        <v>23</v>
      </c>
      <c r="E35" s="68" t="s">
        <v>73</v>
      </c>
      <c r="F35" s="34">
        <v>10000</v>
      </c>
      <c r="G35" s="60"/>
      <c r="H35" s="61"/>
      <c r="I35" s="62"/>
      <c r="J35" s="61"/>
      <c r="K35" s="56"/>
      <c r="L35" s="57"/>
      <c r="M35" s="58">
        <f>Tableau134[[#This Row],[Quantité 
prévisionnelle
annuelle de
bouteilles]]*Tableau134[[#This Row],[Prix unitaire €HT (par bouteille)
3 chiffres après la virgule maximum]]</f>
        <v>0</v>
      </c>
      <c r="N35" s="58">
        <f>Tableau134[[#This Row],[Montant global
de la quantité
estimative €HT]]*1.055</f>
        <v>0</v>
      </c>
    </row>
    <row r="36" spans="1:14" s="15" customFormat="1" x14ac:dyDescent="0.25">
      <c r="A36" s="66">
        <v>30</v>
      </c>
      <c r="B36" s="67" t="s">
        <v>48</v>
      </c>
      <c r="C36" s="67" t="s">
        <v>27</v>
      </c>
      <c r="D36" s="67" t="s">
        <v>23</v>
      </c>
      <c r="E36" s="68" t="s">
        <v>56</v>
      </c>
      <c r="F36" s="34">
        <v>15000</v>
      </c>
      <c r="G36" s="60"/>
      <c r="H36" s="61"/>
      <c r="I36" s="62"/>
      <c r="J36" s="61"/>
      <c r="K36" s="56"/>
      <c r="L36" s="57"/>
      <c r="M36" s="58">
        <f>Tableau134[[#This Row],[Quantité 
prévisionnelle
annuelle de
bouteilles]]*Tableau134[[#This Row],[Prix unitaire €HT (par bouteille)
3 chiffres après la virgule maximum]]</f>
        <v>0</v>
      </c>
      <c r="N36" s="58">
        <f>Tableau134[[#This Row],[Montant global
de la quantité
estimative €HT]]*1.055</f>
        <v>0</v>
      </c>
    </row>
    <row r="37" spans="1:14" s="15" customFormat="1" x14ac:dyDescent="0.25">
      <c r="A37" s="66">
        <v>31</v>
      </c>
      <c r="B37" s="67" t="s">
        <v>48</v>
      </c>
      <c r="C37" s="67" t="s">
        <v>27</v>
      </c>
      <c r="D37" s="67" t="s">
        <v>23</v>
      </c>
      <c r="E37" s="67" t="s">
        <v>57</v>
      </c>
      <c r="F37" s="34">
        <v>14000</v>
      </c>
      <c r="G37" s="55"/>
      <c r="H37" s="56"/>
      <c r="I37" s="56"/>
      <c r="J37" s="56"/>
      <c r="K37" s="56"/>
      <c r="L37" s="57"/>
      <c r="M37" s="58">
        <f>Tableau134[[#This Row],[Quantité 
prévisionnelle
annuelle de
bouteilles]]*Tableau134[[#This Row],[Prix unitaire €HT (par bouteille)
3 chiffres après la virgule maximum]]</f>
        <v>0</v>
      </c>
      <c r="N37" s="58">
        <f>Tableau134[[#This Row],[Montant global
de la quantité
estimative €HT]]*1.055</f>
        <v>0</v>
      </c>
    </row>
    <row r="38" spans="1:14" s="15" customFormat="1" x14ac:dyDescent="0.25">
      <c r="A38" s="66">
        <v>32</v>
      </c>
      <c r="B38" s="67" t="s">
        <v>48</v>
      </c>
      <c r="C38" s="67" t="s">
        <v>27</v>
      </c>
      <c r="D38" s="67" t="s">
        <v>23</v>
      </c>
      <c r="E38" s="67" t="s">
        <v>58</v>
      </c>
      <c r="F38" s="34">
        <v>1500</v>
      </c>
      <c r="G38" s="55"/>
      <c r="H38" s="56"/>
      <c r="I38" s="56"/>
      <c r="J38" s="56"/>
      <c r="K38" s="56"/>
      <c r="L38" s="57"/>
      <c r="M38" s="58">
        <f>Tableau134[[#This Row],[Quantité 
prévisionnelle
annuelle de
bouteilles]]*Tableau134[[#This Row],[Prix unitaire €HT (par bouteille)
3 chiffres après la virgule maximum]]</f>
        <v>0</v>
      </c>
      <c r="N38" s="58">
        <f>Tableau134[[#This Row],[Montant global
de la quantité
estimative €HT]]*1.055</f>
        <v>0</v>
      </c>
    </row>
    <row r="39" spans="1:14" s="15" customFormat="1" x14ac:dyDescent="0.25">
      <c r="A39" s="66">
        <v>33</v>
      </c>
      <c r="B39" s="67" t="s">
        <v>48</v>
      </c>
      <c r="C39" s="67" t="s">
        <v>27</v>
      </c>
      <c r="D39" s="67" t="s">
        <v>23</v>
      </c>
      <c r="E39" s="67" t="s">
        <v>59</v>
      </c>
      <c r="F39" s="34">
        <v>1300</v>
      </c>
      <c r="G39" s="55"/>
      <c r="H39" s="56"/>
      <c r="I39" s="56"/>
      <c r="J39" s="56"/>
      <c r="K39" s="56"/>
      <c r="L39" s="57"/>
      <c r="M39" s="58">
        <f>Tableau134[[#This Row],[Quantité 
prévisionnelle
annuelle de
bouteilles]]*Tableau134[[#This Row],[Prix unitaire €HT (par bouteille)
3 chiffres après la virgule maximum]]</f>
        <v>0</v>
      </c>
      <c r="N39" s="58">
        <f>Tableau134[[#This Row],[Montant global
de la quantité
estimative €HT]]*1.055</f>
        <v>0</v>
      </c>
    </row>
    <row r="40" spans="1:14" s="15" customFormat="1" x14ac:dyDescent="0.25">
      <c r="A40" s="66">
        <v>34</v>
      </c>
      <c r="B40" s="67" t="s">
        <v>48</v>
      </c>
      <c r="C40" s="67" t="s">
        <v>27</v>
      </c>
      <c r="D40" s="67" t="s">
        <v>23</v>
      </c>
      <c r="E40" s="67" t="s">
        <v>60</v>
      </c>
      <c r="F40" s="34">
        <v>1000</v>
      </c>
      <c r="G40" s="55"/>
      <c r="H40" s="56"/>
      <c r="I40" s="56"/>
      <c r="J40" s="56"/>
      <c r="K40" s="56"/>
      <c r="L40" s="57"/>
      <c r="M40" s="58">
        <f>Tableau134[[#This Row],[Quantité 
prévisionnelle
annuelle de
bouteilles]]*Tableau134[[#This Row],[Prix unitaire €HT (par bouteille)
3 chiffres après la virgule maximum]]</f>
        <v>0</v>
      </c>
      <c r="N40" s="58">
        <f>Tableau134[[#This Row],[Montant global
de la quantité
estimative €HT]]*1.055</f>
        <v>0</v>
      </c>
    </row>
    <row r="41" spans="1:14" s="15" customFormat="1" x14ac:dyDescent="0.25">
      <c r="A41" s="66">
        <v>35</v>
      </c>
      <c r="B41" s="67" t="s">
        <v>48</v>
      </c>
      <c r="C41" s="67" t="s">
        <v>27</v>
      </c>
      <c r="D41" s="67" t="s">
        <v>23</v>
      </c>
      <c r="E41" s="67" t="s">
        <v>61</v>
      </c>
      <c r="F41" s="34">
        <v>1000</v>
      </c>
      <c r="G41" s="55"/>
      <c r="H41" s="56"/>
      <c r="I41" s="56"/>
      <c r="J41" s="56"/>
      <c r="K41" s="56"/>
      <c r="L41" s="57"/>
      <c r="M41" s="58">
        <f>Tableau134[[#This Row],[Quantité 
prévisionnelle
annuelle de
bouteilles]]*Tableau134[[#This Row],[Prix unitaire €HT (par bouteille)
3 chiffres après la virgule maximum]]</f>
        <v>0</v>
      </c>
      <c r="N41" s="58">
        <f>Tableau134[[#This Row],[Montant global
de la quantité
estimative €HT]]*1.055</f>
        <v>0</v>
      </c>
    </row>
    <row r="42" spans="1:14" s="15" customFormat="1" x14ac:dyDescent="0.25">
      <c r="A42" s="19" t="s">
        <v>62</v>
      </c>
      <c r="B42" s="52"/>
      <c r="C42" s="52"/>
      <c r="D42" s="52"/>
      <c r="E42" s="52"/>
      <c r="F42" s="73">
        <f>SUBTOTAL(109,Tableau134[Quantité 
prévisionnelle
annuelle de
bouteilles])</f>
        <v>241300</v>
      </c>
      <c r="G42" s="52"/>
      <c r="H42" s="52"/>
      <c r="I42" s="52"/>
      <c r="J42" s="52"/>
      <c r="K42" s="52"/>
      <c r="L42" s="53"/>
      <c r="M42" s="43">
        <f>SUBTOTAL(109,Tableau134[Montant global
de la quantité
estimative €HT])</f>
        <v>0</v>
      </c>
      <c r="N42" s="43">
        <f>SUBTOTAL(109,Tableau134[Montant gobal
de la quantité
estimative €TTC (TVA 5,5%)])</f>
        <v>0</v>
      </c>
    </row>
    <row r="43" spans="1:14" s="15" customFormat="1" x14ac:dyDescent="0.25">
      <c r="A43" s="8"/>
      <c r="B43" s="21"/>
      <c r="C43" s="21"/>
      <c r="D43" s="21"/>
      <c r="E43" s="21"/>
      <c r="F43" s="21"/>
      <c r="G43" s="22"/>
      <c r="H43" s="9"/>
      <c r="I43" s="23"/>
      <c r="J43" s="24"/>
      <c r="K43" s="23"/>
      <c r="L43" s="25"/>
      <c r="M43" s="25"/>
      <c r="N43" s="11"/>
    </row>
    <row r="44" spans="1:14" s="15" customFormat="1" x14ac:dyDescent="0.25">
      <c r="A44" s="8"/>
      <c r="B44" s="21"/>
      <c r="C44" s="21"/>
      <c r="D44" s="21"/>
      <c r="E44" s="21"/>
      <c r="F44" s="21"/>
      <c r="G44" s="37"/>
      <c r="H44" s="37"/>
      <c r="I44" s="37"/>
      <c r="J44" s="37"/>
      <c r="K44" s="37"/>
      <c r="L44" s="37"/>
      <c r="M44" s="25"/>
      <c r="N44" s="11"/>
    </row>
    <row r="45" spans="1:14" x14ac:dyDescent="0.25">
      <c r="G45" s="22"/>
      <c r="I45" s="23"/>
      <c r="J45" s="24"/>
      <c r="K45" s="23"/>
      <c r="L45" s="25"/>
      <c r="M45" s="25"/>
    </row>
    <row r="46" spans="1:14" x14ac:dyDescent="0.25">
      <c r="G46" s="22"/>
      <c r="I46" s="23"/>
      <c r="J46" s="24"/>
      <c r="K46" s="23"/>
      <c r="L46" s="25"/>
      <c r="M46" s="25"/>
    </row>
    <row r="47" spans="1:14" x14ac:dyDescent="0.25">
      <c r="G47" s="22"/>
      <c r="I47" s="23"/>
      <c r="J47" s="24"/>
      <c r="K47" s="23"/>
      <c r="L47" s="25"/>
      <c r="M47" s="25"/>
    </row>
    <row r="48" spans="1:14" x14ac:dyDescent="0.25">
      <c r="G48" s="22"/>
      <c r="I48" s="23"/>
      <c r="J48" s="24"/>
      <c r="K48" s="23"/>
      <c r="L48" s="25"/>
      <c r="M48" s="25"/>
    </row>
    <row r="49" spans="1:15" x14ac:dyDescent="0.25">
      <c r="G49" s="22"/>
      <c r="I49" s="23"/>
      <c r="J49" s="24"/>
      <c r="K49" s="23"/>
      <c r="L49" s="25"/>
      <c r="M49" s="25"/>
    </row>
    <row r="50" spans="1:15" x14ac:dyDescent="0.25">
      <c r="G50" s="22"/>
      <c r="I50" s="23"/>
      <c r="J50" s="24"/>
      <c r="K50" s="23"/>
      <c r="L50" s="25"/>
      <c r="M50" s="25"/>
    </row>
    <row r="51" spans="1:15" x14ac:dyDescent="0.25">
      <c r="G51" s="22"/>
      <c r="I51" s="23"/>
      <c r="J51" s="24"/>
      <c r="K51" s="23"/>
      <c r="L51" s="25"/>
      <c r="M51" s="25"/>
    </row>
    <row r="52" spans="1:15" x14ac:dyDescent="0.25">
      <c r="G52" s="22"/>
      <c r="I52" s="23"/>
      <c r="J52" s="24"/>
      <c r="K52" s="23"/>
      <c r="L52" s="25"/>
      <c r="M52" s="25"/>
    </row>
    <row r="53" spans="1:15" x14ac:dyDescent="0.25">
      <c r="G53" s="22"/>
      <c r="I53" s="23"/>
      <c r="J53" s="24"/>
      <c r="K53" s="23"/>
      <c r="L53" s="25"/>
      <c r="M53" s="25"/>
    </row>
    <row r="54" spans="1:15" x14ac:dyDescent="0.25">
      <c r="G54" s="22"/>
      <c r="I54" s="23"/>
      <c r="J54" s="24"/>
      <c r="K54" s="23"/>
      <c r="L54" s="25"/>
      <c r="M54" s="25"/>
    </row>
    <row r="55" spans="1:15" x14ac:dyDescent="0.25">
      <c r="G55" s="22"/>
      <c r="I55" s="23"/>
      <c r="J55" s="24"/>
      <c r="K55" s="23"/>
      <c r="L55" s="25"/>
      <c r="M55" s="25"/>
    </row>
    <row r="56" spans="1:15" x14ac:dyDescent="0.25">
      <c r="G56" s="22"/>
      <c r="I56" s="23"/>
      <c r="J56" s="24"/>
      <c r="K56" s="23"/>
      <c r="L56" s="25"/>
      <c r="M56" s="25"/>
    </row>
    <row r="57" spans="1:15" x14ac:dyDescent="0.25">
      <c r="G57" s="22"/>
      <c r="I57" s="23"/>
      <c r="J57" s="24"/>
      <c r="K57" s="23"/>
      <c r="L57" s="25"/>
      <c r="M57" s="25"/>
    </row>
    <row r="58" spans="1:15" x14ac:dyDescent="0.25">
      <c r="G58" s="22"/>
      <c r="I58" s="23"/>
      <c r="J58" s="24"/>
      <c r="K58" s="23"/>
      <c r="L58" s="25"/>
      <c r="M58" s="25"/>
    </row>
    <row r="59" spans="1:15" x14ac:dyDescent="0.25">
      <c r="G59" s="22"/>
      <c r="I59" s="23"/>
      <c r="J59" s="24"/>
      <c r="K59" s="23"/>
      <c r="L59" s="25"/>
      <c r="M59" s="25"/>
    </row>
    <row r="60" spans="1:15" x14ac:dyDescent="0.25">
      <c r="G60" s="22"/>
      <c r="I60" s="23"/>
      <c r="J60" s="24"/>
      <c r="K60" s="23"/>
      <c r="L60" s="25"/>
      <c r="M60" s="25"/>
    </row>
    <row r="61" spans="1:15" s="11" customFormat="1" x14ac:dyDescent="0.25">
      <c r="A61" s="8"/>
      <c r="B61" s="21"/>
      <c r="C61" s="21"/>
      <c r="D61" s="21"/>
      <c r="E61" s="21"/>
      <c r="F61" s="21"/>
      <c r="G61" s="22"/>
      <c r="H61" s="9"/>
      <c r="I61" s="23"/>
      <c r="J61" s="24"/>
      <c r="K61" s="23"/>
      <c r="L61" s="25"/>
      <c r="M61" s="25"/>
      <c r="O61" s="8"/>
    </row>
    <row r="62" spans="1:15" s="11" customFormat="1" x14ac:dyDescent="0.25">
      <c r="A62" s="8"/>
      <c r="B62" s="21"/>
      <c r="C62" s="21"/>
      <c r="D62" s="21"/>
      <c r="E62" s="21"/>
      <c r="F62" s="21"/>
      <c r="G62" s="22"/>
      <c r="H62" s="9"/>
      <c r="I62" s="23"/>
      <c r="J62" s="24"/>
      <c r="K62" s="23"/>
      <c r="L62" s="25"/>
      <c r="M62" s="25"/>
      <c r="O62" s="8"/>
    </row>
    <row r="63" spans="1:15" s="11" customFormat="1" x14ac:dyDescent="0.25">
      <c r="A63" s="8"/>
      <c r="B63" s="21"/>
      <c r="C63" s="21"/>
      <c r="D63" s="21"/>
      <c r="E63" s="21"/>
      <c r="F63" s="21"/>
      <c r="G63" s="22"/>
      <c r="H63" s="9"/>
      <c r="I63" s="23"/>
      <c r="J63" s="24"/>
      <c r="K63" s="23"/>
      <c r="L63" s="25"/>
      <c r="M63" s="25"/>
      <c r="O63" s="8"/>
    </row>
    <row r="64" spans="1:15" s="11" customFormat="1" x14ac:dyDescent="0.25">
      <c r="A64" s="8"/>
      <c r="B64" s="21"/>
      <c r="C64" s="21"/>
      <c r="D64" s="21"/>
      <c r="E64" s="21"/>
      <c r="F64" s="21"/>
      <c r="G64" s="22"/>
      <c r="H64" s="9"/>
      <c r="I64" s="23"/>
      <c r="J64" s="24"/>
      <c r="K64" s="23"/>
      <c r="L64" s="25"/>
      <c r="M64" s="25"/>
      <c r="O64" s="8"/>
    </row>
    <row r="65" spans="1:15" s="11" customFormat="1" x14ac:dyDescent="0.25">
      <c r="A65" s="8"/>
      <c r="B65" s="21"/>
      <c r="C65" s="21"/>
      <c r="D65" s="21"/>
      <c r="E65" s="21"/>
      <c r="F65" s="21"/>
      <c r="G65" s="22"/>
      <c r="H65" s="9"/>
      <c r="I65" s="23"/>
      <c r="J65" s="24"/>
      <c r="K65" s="23"/>
      <c r="L65" s="25"/>
      <c r="M65" s="25"/>
      <c r="O65" s="8"/>
    </row>
    <row r="66" spans="1:15" s="11" customFormat="1" x14ac:dyDescent="0.25">
      <c r="A66" s="8"/>
      <c r="B66" s="21"/>
      <c r="C66" s="21"/>
      <c r="D66" s="21"/>
      <c r="E66" s="21"/>
      <c r="F66" s="21"/>
      <c r="G66" s="22"/>
      <c r="H66" s="9"/>
      <c r="I66" s="23"/>
      <c r="J66" s="24"/>
      <c r="K66" s="23"/>
      <c r="L66" s="25"/>
      <c r="M66" s="25"/>
      <c r="O66" s="8"/>
    </row>
    <row r="67" spans="1:15" s="11" customFormat="1" x14ac:dyDescent="0.25">
      <c r="A67" s="8"/>
      <c r="B67" s="21"/>
      <c r="C67" s="21"/>
      <c r="D67" s="21"/>
      <c r="E67" s="21"/>
      <c r="F67" s="21"/>
      <c r="G67" s="22"/>
      <c r="H67" s="9"/>
      <c r="I67" s="23"/>
      <c r="J67" s="24"/>
      <c r="K67" s="23"/>
      <c r="L67" s="25"/>
      <c r="M67" s="25"/>
      <c r="O67" s="8"/>
    </row>
    <row r="68" spans="1:15" s="11" customFormat="1" x14ac:dyDescent="0.25">
      <c r="A68" s="8"/>
      <c r="B68" s="21"/>
      <c r="C68" s="21"/>
      <c r="D68" s="21"/>
      <c r="E68" s="21"/>
      <c r="F68" s="21"/>
      <c r="G68" s="22"/>
      <c r="H68" s="9"/>
      <c r="I68" s="23"/>
      <c r="J68" s="24"/>
      <c r="K68" s="23"/>
      <c r="L68" s="25"/>
      <c r="M68" s="25"/>
      <c r="O68" s="8"/>
    </row>
    <row r="69" spans="1:15" s="11" customFormat="1" x14ac:dyDescent="0.25">
      <c r="A69" s="8"/>
      <c r="B69" s="21"/>
      <c r="C69" s="21"/>
      <c r="D69" s="21"/>
      <c r="E69" s="21"/>
      <c r="F69" s="21"/>
      <c r="G69" s="22"/>
      <c r="H69" s="9"/>
      <c r="I69" s="23"/>
      <c r="J69" s="24"/>
      <c r="K69" s="23"/>
      <c r="L69" s="25"/>
      <c r="M69" s="25"/>
      <c r="O69" s="8"/>
    </row>
    <row r="70" spans="1:15" s="11" customFormat="1" x14ac:dyDescent="0.25">
      <c r="A70" s="8"/>
      <c r="B70" s="21"/>
      <c r="C70" s="21"/>
      <c r="D70" s="21"/>
      <c r="E70" s="21"/>
      <c r="F70" s="21"/>
      <c r="G70" s="22"/>
      <c r="H70" s="9"/>
      <c r="I70" s="23"/>
      <c r="J70" s="24"/>
      <c r="K70" s="23"/>
      <c r="L70" s="25"/>
      <c r="M70" s="25"/>
      <c r="O70" s="8"/>
    </row>
    <row r="71" spans="1:15" s="11" customFormat="1" x14ac:dyDescent="0.25">
      <c r="A71" s="8"/>
      <c r="B71" s="21"/>
      <c r="C71" s="21"/>
      <c r="D71" s="21"/>
      <c r="E71" s="21"/>
      <c r="F71" s="21"/>
      <c r="G71" s="22"/>
      <c r="H71" s="9"/>
      <c r="I71" s="23"/>
      <c r="J71" s="24"/>
      <c r="K71" s="23"/>
      <c r="L71" s="25"/>
      <c r="M71" s="25"/>
      <c r="O71" s="8"/>
    </row>
    <row r="72" spans="1:15" s="11" customFormat="1" x14ac:dyDescent="0.25">
      <c r="A72" s="8"/>
      <c r="B72" s="21"/>
      <c r="C72" s="21"/>
      <c r="D72" s="21"/>
      <c r="E72" s="21"/>
      <c r="F72" s="21"/>
      <c r="G72" s="22"/>
      <c r="H72" s="9"/>
      <c r="I72" s="23"/>
      <c r="J72" s="24"/>
      <c r="K72" s="23"/>
      <c r="L72" s="25"/>
      <c r="M72" s="25"/>
      <c r="O72" s="8"/>
    </row>
    <row r="73" spans="1:15" s="11" customFormat="1" x14ac:dyDescent="0.25">
      <c r="A73" s="8"/>
      <c r="B73" s="21"/>
      <c r="C73" s="21"/>
      <c r="D73" s="21"/>
      <c r="E73" s="21"/>
      <c r="F73" s="21"/>
      <c r="G73" s="22"/>
      <c r="H73" s="9"/>
      <c r="I73" s="23"/>
      <c r="J73" s="24"/>
      <c r="K73" s="23"/>
      <c r="L73" s="25"/>
      <c r="M73" s="25"/>
      <c r="O73" s="8"/>
    </row>
    <row r="74" spans="1:15" s="11" customFormat="1" x14ac:dyDescent="0.25">
      <c r="A74" s="8"/>
      <c r="B74" s="21"/>
      <c r="C74" s="21"/>
      <c r="D74" s="21"/>
      <c r="E74" s="21"/>
      <c r="F74" s="21"/>
      <c r="G74" s="22"/>
      <c r="H74" s="9"/>
      <c r="I74" s="23"/>
      <c r="J74" s="24"/>
      <c r="K74" s="23"/>
      <c r="L74" s="25"/>
      <c r="M74" s="25"/>
      <c r="O74" s="8"/>
    </row>
    <row r="75" spans="1:15" s="11" customFormat="1" x14ac:dyDescent="0.25">
      <c r="A75" s="8"/>
      <c r="B75" s="21"/>
      <c r="C75" s="21"/>
      <c r="D75" s="21"/>
      <c r="E75" s="21"/>
      <c r="F75" s="21"/>
      <c r="G75" s="22"/>
      <c r="H75" s="9"/>
      <c r="I75" s="23"/>
      <c r="J75" s="24"/>
      <c r="K75" s="23"/>
      <c r="L75" s="25"/>
      <c r="M75" s="25"/>
      <c r="O75" s="8"/>
    </row>
    <row r="76" spans="1:15" s="11" customFormat="1" x14ac:dyDescent="0.25">
      <c r="A76" s="8"/>
      <c r="B76" s="21"/>
      <c r="C76" s="21"/>
      <c r="D76" s="21"/>
      <c r="E76" s="21"/>
      <c r="F76" s="21"/>
      <c r="G76" s="22"/>
      <c r="H76" s="9"/>
      <c r="I76" s="23"/>
      <c r="J76" s="24"/>
      <c r="K76" s="23"/>
      <c r="L76" s="25"/>
      <c r="M76" s="25"/>
      <c r="O76" s="8"/>
    </row>
    <row r="77" spans="1:15" s="11" customFormat="1" x14ac:dyDescent="0.25">
      <c r="A77" s="8"/>
      <c r="B77" s="21"/>
      <c r="C77" s="21"/>
      <c r="D77" s="21"/>
      <c r="E77" s="21"/>
      <c r="F77" s="21"/>
      <c r="G77" s="22"/>
      <c r="H77" s="9"/>
      <c r="I77" s="23"/>
      <c r="J77" s="24"/>
      <c r="K77" s="23"/>
      <c r="L77" s="25"/>
      <c r="M77" s="25"/>
      <c r="O77" s="8"/>
    </row>
    <row r="78" spans="1:15" s="11" customFormat="1" x14ac:dyDescent="0.25">
      <c r="A78" s="8"/>
      <c r="B78" s="21"/>
      <c r="C78" s="21"/>
      <c r="D78" s="21"/>
      <c r="E78" s="21"/>
      <c r="F78" s="21"/>
      <c r="G78" s="22"/>
      <c r="H78" s="9"/>
      <c r="I78" s="23"/>
      <c r="J78" s="24"/>
      <c r="K78" s="23"/>
      <c r="L78" s="25"/>
      <c r="M78" s="25"/>
      <c r="O78" s="8"/>
    </row>
    <row r="79" spans="1:15" s="11" customFormat="1" x14ac:dyDescent="0.25">
      <c r="A79" s="8"/>
      <c r="B79" s="21"/>
      <c r="C79" s="21"/>
      <c r="D79" s="21"/>
      <c r="E79" s="21"/>
      <c r="F79" s="21"/>
      <c r="G79" s="22"/>
      <c r="H79" s="9"/>
      <c r="I79" s="23"/>
      <c r="J79" s="24"/>
      <c r="K79" s="23"/>
      <c r="L79" s="25"/>
      <c r="M79" s="25"/>
      <c r="O79" s="8"/>
    </row>
    <row r="80" spans="1:15" s="11" customFormat="1" x14ac:dyDescent="0.25">
      <c r="A80" s="8"/>
      <c r="B80" s="21"/>
      <c r="C80" s="21"/>
      <c r="D80" s="21"/>
      <c r="E80" s="21"/>
      <c r="F80" s="21"/>
      <c r="G80" s="22"/>
      <c r="H80" s="9"/>
      <c r="I80" s="23"/>
      <c r="J80" s="24"/>
      <c r="K80" s="23"/>
      <c r="L80" s="25"/>
      <c r="M80" s="25"/>
      <c r="O80" s="8"/>
    </row>
    <row r="81" spans="1:15" s="11" customFormat="1" x14ac:dyDescent="0.25">
      <c r="A81" s="8"/>
      <c r="B81" s="21"/>
      <c r="C81" s="21"/>
      <c r="D81" s="21"/>
      <c r="E81" s="21"/>
      <c r="F81" s="21"/>
      <c r="G81" s="22"/>
      <c r="H81" s="9"/>
      <c r="I81" s="23"/>
      <c r="J81" s="24"/>
      <c r="K81" s="23"/>
      <c r="L81" s="25"/>
      <c r="M81" s="25"/>
      <c r="O81" s="8"/>
    </row>
    <row r="82" spans="1:15" s="11" customFormat="1" x14ac:dyDescent="0.25">
      <c r="A82" s="8"/>
      <c r="B82" s="21"/>
      <c r="C82" s="21"/>
      <c r="D82" s="21"/>
      <c r="E82" s="21"/>
      <c r="F82" s="21"/>
      <c r="G82" s="22"/>
      <c r="H82" s="9"/>
      <c r="I82" s="23"/>
      <c r="J82" s="24"/>
      <c r="K82" s="23"/>
      <c r="L82" s="25"/>
      <c r="M82" s="25"/>
      <c r="O82" s="8"/>
    </row>
    <row r="83" spans="1:15" s="11" customFormat="1" x14ac:dyDescent="0.25">
      <c r="A83" s="8"/>
      <c r="B83" s="21"/>
      <c r="C83" s="21"/>
      <c r="D83" s="21"/>
      <c r="E83" s="21"/>
      <c r="F83" s="21"/>
      <c r="G83" s="22"/>
      <c r="H83" s="9"/>
      <c r="I83" s="23"/>
      <c r="J83" s="24"/>
      <c r="K83" s="23"/>
      <c r="L83" s="28"/>
      <c r="M83" s="28"/>
      <c r="O83" s="8"/>
    </row>
    <row r="84" spans="1:15" s="11" customFormat="1" x14ac:dyDescent="0.25">
      <c r="A84" s="8"/>
      <c r="B84" s="21"/>
      <c r="C84" s="21"/>
      <c r="D84" s="21"/>
      <c r="E84" s="21"/>
      <c r="F84" s="21"/>
      <c r="G84" s="22"/>
      <c r="H84" s="9"/>
      <c r="I84" s="23"/>
      <c r="J84" s="24"/>
      <c r="K84" s="23"/>
      <c r="L84" s="28"/>
      <c r="M84" s="28"/>
      <c r="O84" s="8"/>
    </row>
    <row r="85" spans="1:15" s="11" customFormat="1" x14ac:dyDescent="0.25">
      <c r="A85" s="8"/>
      <c r="B85" s="21"/>
      <c r="C85" s="21"/>
      <c r="D85" s="21"/>
      <c r="E85" s="21"/>
      <c r="F85" s="21"/>
      <c r="G85" s="22"/>
      <c r="H85" s="9"/>
      <c r="I85" s="23"/>
      <c r="J85" s="24"/>
      <c r="K85" s="23"/>
      <c r="L85" s="28"/>
      <c r="M85" s="28"/>
      <c r="O85" s="8"/>
    </row>
    <row r="86" spans="1:15" s="11" customFormat="1" x14ac:dyDescent="0.25">
      <c r="A86" s="8"/>
      <c r="B86" s="21"/>
      <c r="C86" s="21"/>
      <c r="D86" s="21"/>
      <c r="E86" s="21"/>
      <c r="F86" s="21"/>
      <c r="G86" s="22"/>
      <c r="H86" s="9"/>
      <c r="I86" s="23"/>
      <c r="J86" s="24"/>
      <c r="K86" s="23"/>
      <c r="L86" s="28"/>
      <c r="M86" s="28"/>
      <c r="O86" s="8"/>
    </row>
    <row r="87" spans="1:15" s="11" customFormat="1" x14ac:dyDescent="0.25">
      <c r="A87" s="8"/>
      <c r="B87" s="21"/>
      <c r="C87" s="21"/>
      <c r="D87" s="21"/>
      <c r="E87" s="21"/>
      <c r="F87" s="21"/>
      <c r="G87" s="22"/>
      <c r="H87" s="9"/>
      <c r="I87" s="23"/>
      <c r="J87" s="24"/>
      <c r="K87" s="23"/>
      <c r="L87" s="28"/>
      <c r="M87" s="28"/>
      <c r="O87" s="8"/>
    </row>
    <row r="88" spans="1:15" s="11" customFormat="1" x14ac:dyDescent="0.25">
      <c r="A88" s="8"/>
      <c r="B88" s="21"/>
      <c r="C88" s="21"/>
      <c r="D88" s="21"/>
      <c r="E88" s="21"/>
      <c r="F88" s="21"/>
      <c r="G88" s="22"/>
      <c r="H88" s="9"/>
      <c r="I88" s="23"/>
      <c r="J88" s="24"/>
      <c r="K88" s="23"/>
      <c r="L88" s="28"/>
      <c r="M88" s="28"/>
      <c r="O88" s="8"/>
    </row>
    <row r="89" spans="1:15" s="11" customFormat="1" x14ac:dyDescent="0.25">
      <c r="A89" s="8"/>
      <c r="B89" s="21"/>
      <c r="C89" s="21"/>
      <c r="D89" s="21"/>
      <c r="E89" s="21"/>
      <c r="F89" s="21"/>
      <c r="G89" s="22"/>
      <c r="H89" s="9"/>
      <c r="I89" s="23"/>
      <c r="J89" s="24"/>
      <c r="K89" s="23"/>
      <c r="L89" s="28"/>
      <c r="M89" s="28"/>
      <c r="O89" s="8"/>
    </row>
    <row r="90" spans="1:15" s="11" customFormat="1" x14ac:dyDescent="0.25">
      <c r="A90" s="8"/>
      <c r="B90" s="21"/>
      <c r="C90" s="21"/>
      <c r="D90" s="21"/>
      <c r="E90" s="21"/>
      <c r="F90" s="21"/>
      <c r="G90" s="22"/>
      <c r="H90" s="9"/>
      <c r="I90" s="23"/>
      <c r="J90" s="24"/>
      <c r="K90" s="23"/>
      <c r="L90" s="28"/>
      <c r="M90" s="28"/>
      <c r="O90" s="8"/>
    </row>
    <row r="91" spans="1:15" s="11" customFormat="1" x14ac:dyDescent="0.25">
      <c r="A91" s="8"/>
      <c r="B91" s="21"/>
      <c r="C91" s="21"/>
      <c r="D91" s="21"/>
      <c r="E91" s="21"/>
      <c r="F91" s="21"/>
      <c r="G91" s="22"/>
      <c r="H91" s="9"/>
      <c r="I91" s="23"/>
      <c r="J91" s="24"/>
      <c r="K91" s="23"/>
      <c r="L91" s="28"/>
      <c r="M91" s="28"/>
      <c r="O91" s="8"/>
    </row>
    <row r="92" spans="1:15" s="11" customFormat="1" x14ac:dyDescent="0.25">
      <c r="A92" s="8"/>
      <c r="B92" s="21"/>
      <c r="C92" s="21"/>
      <c r="D92" s="21"/>
      <c r="E92" s="21"/>
      <c r="F92" s="21"/>
      <c r="G92" s="22"/>
      <c r="H92" s="9"/>
      <c r="I92" s="23"/>
      <c r="J92" s="24"/>
      <c r="K92" s="23"/>
      <c r="L92" s="28"/>
      <c r="M92" s="28"/>
      <c r="O92" s="8"/>
    </row>
    <row r="93" spans="1:15" s="11" customFormat="1" x14ac:dyDescent="0.25">
      <c r="A93" s="8"/>
      <c r="B93" s="21"/>
      <c r="C93" s="21"/>
      <c r="D93" s="21"/>
      <c r="E93" s="21"/>
      <c r="F93" s="21"/>
      <c r="G93" s="22"/>
      <c r="H93" s="9"/>
      <c r="I93" s="23"/>
      <c r="J93" s="24"/>
      <c r="K93" s="23"/>
      <c r="L93" s="28"/>
      <c r="M93" s="28"/>
      <c r="O93" s="8"/>
    </row>
    <row r="94" spans="1:15" s="11" customFormat="1" x14ac:dyDescent="0.25">
      <c r="A94" s="8"/>
      <c r="B94" s="21"/>
      <c r="C94" s="21"/>
      <c r="D94" s="21"/>
      <c r="E94" s="21"/>
      <c r="F94" s="21"/>
      <c r="G94" s="22"/>
      <c r="H94" s="9"/>
      <c r="I94" s="23"/>
      <c r="J94" s="24"/>
      <c r="K94" s="23"/>
      <c r="L94" s="28"/>
      <c r="M94" s="28"/>
      <c r="O94" s="8"/>
    </row>
    <row r="95" spans="1:15" s="11" customFormat="1" x14ac:dyDescent="0.25">
      <c r="A95" s="8"/>
      <c r="B95" s="21"/>
      <c r="C95" s="21"/>
      <c r="D95" s="21"/>
      <c r="E95" s="21"/>
      <c r="F95" s="21"/>
      <c r="G95" s="22"/>
      <c r="H95" s="9"/>
      <c r="I95" s="23"/>
      <c r="J95" s="24"/>
      <c r="K95" s="23"/>
      <c r="L95" s="28"/>
      <c r="M95" s="28"/>
      <c r="O95" s="8"/>
    </row>
    <row r="96" spans="1:15" s="11" customFormat="1" x14ac:dyDescent="0.25">
      <c r="A96" s="8"/>
      <c r="B96" s="21"/>
      <c r="C96" s="21"/>
      <c r="D96" s="21"/>
      <c r="E96" s="21"/>
      <c r="F96" s="21"/>
      <c r="G96" s="22"/>
      <c r="H96" s="9"/>
      <c r="I96" s="23"/>
      <c r="J96" s="24"/>
      <c r="K96" s="23"/>
      <c r="L96" s="28"/>
      <c r="M96" s="28"/>
      <c r="O96" s="8"/>
    </row>
    <row r="97" spans="1:15" s="11" customFormat="1" x14ac:dyDescent="0.25">
      <c r="A97" s="8"/>
      <c r="B97" s="21"/>
      <c r="C97" s="21"/>
      <c r="D97" s="21"/>
      <c r="E97" s="21"/>
      <c r="F97" s="21"/>
      <c r="G97" s="22"/>
      <c r="H97" s="9"/>
      <c r="I97" s="23"/>
      <c r="J97" s="24"/>
      <c r="K97" s="23"/>
      <c r="L97" s="28"/>
      <c r="M97" s="28"/>
      <c r="O97" s="8"/>
    </row>
    <row r="98" spans="1:15" s="11" customFormat="1" x14ac:dyDescent="0.25">
      <c r="A98" s="8"/>
      <c r="B98" s="21"/>
      <c r="C98" s="21"/>
      <c r="D98" s="21"/>
      <c r="E98" s="21"/>
      <c r="F98" s="21"/>
      <c r="G98" s="22"/>
      <c r="H98" s="9"/>
      <c r="I98" s="23"/>
      <c r="J98" s="24"/>
      <c r="K98" s="23"/>
      <c r="L98" s="28"/>
      <c r="M98" s="28"/>
      <c r="O98" s="8"/>
    </row>
    <row r="99" spans="1:15" s="11" customFormat="1" x14ac:dyDescent="0.25">
      <c r="A99" s="8"/>
      <c r="B99" s="21"/>
      <c r="C99" s="21"/>
      <c r="D99" s="21"/>
      <c r="E99" s="21"/>
      <c r="F99" s="21"/>
      <c r="G99" s="22"/>
      <c r="H99" s="9"/>
      <c r="I99" s="23"/>
      <c r="J99" s="24"/>
      <c r="K99" s="23"/>
      <c r="L99" s="28"/>
      <c r="M99" s="28"/>
      <c r="O99" s="8"/>
    </row>
    <row r="100" spans="1:15" s="11" customFormat="1" x14ac:dyDescent="0.25">
      <c r="A100" s="8"/>
      <c r="B100" s="21"/>
      <c r="C100" s="21"/>
      <c r="D100" s="21"/>
      <c r="E100" s="21"/>
      <c r="F100" s="21"/>
      <c r="G100" s="22"/>
      <c r="H100" s="9"/>
      <c r="I100" s="23"/>
      <c r="J100" s="24"/>
      <c r="K100" s="23"/>
      <c r="L100" s="28"/>
      <c r="M100" s="28"/>
      <c r="O100" s="8"/>
    </row>
    <row r="101" spans="1:15" s="11" customFormat="1" x14ac:dyDescent="0.25">
      <c r="A101" s="8"/>
      <c r="B101" s="21"/>
      <c r="C101" s="21"/>
      <c r="D101" s="21"/>
      <c r="E101" s="21"/>
      <c r="F101" s="21"/>
      <c r="G101" s="22"/>
      <c r="H101" s="9"/>
      <c r="I101" s="23"/>
      <c r="J101" s="24"/>
      <c r="K101" s="23"/>
      <c r="L101" s="28"/>
      <c r="M101" s="28"/>
      <c r="O101" s="8"/>
    </row>
    <row r="102" spans="1:15" s="11" customFormat="1" x14ac:dyDescent="0.25">
      <c r="A102" s="8"/>
      <c r="B102" s="21"/>
      <c r="C102" s="21"/>
      <c r="D102" s="21"/>
      <c r="E102" s="21"/>
      <c r="F102" s="21"/>
      <c r="G102" s="22"/>
      <c r="H102" s="9"/>
      <c r="I102" s="23"/>
      <c r="J102" s="24"/>
      <c r="K102" s="23"/>
      <c r="L102" s="28"/>
      <c r="M102" s="28"/>
      <c r="O102" s="8"/>
    </row>
    <row r="103" spans="1:15" s="11" customFormat="1" x14ac:dyDescent="0.25">
      <c r="A103" s="8"/>
      <c r="B103" s="21"/>
      <c r="C103" s="21"/>
      <c r="D103" s="21"/>
      <c r="E103" s="21"/>
      <c r="F103" s="21"/>
      <c r="G103" s="22"/>
      <c r="H103" s="9"/>
      <c r="I103" s="23"/>
      <c r="J103" s="24"/>
      <c r="K103" s="23"/>
      <c r="L103" s="28"/>
      <c r="M103" s="28"/>
      <c r="O103" s="8"/>
    </row>
    <row r="104" spans="1:15" s="11" customFormat="1" x14ac:dyDescent="0.25">
      <c r="A104" s="8"/>
      <c r="B104" s="21"/>
      <c r="C104" s="21"/>
      <c r="D104" s="21"/>
      <c r="E104" s="21"/>
      <c r="F104" s="21"/>
      <c r="G104" s="22"/>
      <c r="H104" s="9"/>
      <c r="I104" s="23"/>
      <c r="J104" s="24"/>
      <c r="K104" s="23"/>
      <c r="L104" s="28"/>
      <c r="M104" s="28"/>
      <c r="O104" s="8"/>
    </row>
    <row r="105" spans="1:15" s="11" customFormat="1" x14ac:dyDescent="0.25">
      <c r="A105" s="8"/>
      <c r="B105" s="21"/>
      <c r="C105" s="21"/>
      <c r="D105" s="21"/>
      <c r="E105" s="21"/>
      <c r="F105" s="21"/>
      <c r="G105" s="22"/>
      <c r="H105" s="9"/>
      <c r="I105" s="23"/>
      <c r="J105" s="24"/>
      <c r="K105" s="23"/>
      <c r="L105" s="28"/>
      <c r="M105" s="28"/>
      <c r="O105" s="8"/>
    </row>
    <row r="106" spans="1:15" s="11" customFormat="1" x14ac:dyDescent="0.25">
      <c r="A106" s="8"/>
      <c r="B106" s="21"/>
      <c r="C106" s="21"/>
      <c r="D106" s="21"/>
      <c r="E106" s="21"/>
      <c r="F106" s="21"/>
      <c r="G106" s="22"/>
      <c r="H106" s="9"/>
      <c r="I106" s="23"/>
      <c r="J106" s="24"/>
      <c r="K106" s="23"/>
      <c r="L106" s="28"/>
      <c r="M106" s="28"/>
      <c r="O106" s="8"/>
    </row>
    <row r="107" spans="1:15" s="11" customFormat="1" x14ac:dyDescent="0.25">
      <c r="A107" s="8"/>
      <c r="B107" s="21"/>
      <c r="C107" s="21"/>
      <c r="D107" s="21"/>
      <c r="E107" s="21"/>
      <c r="F107" s="21"/>
      <c r="G107" s="22"/>
      <c r="H107" s="9"/>
      <c r="I107" s="23"/>
      <c r="J107" s="24"/>
      <c r="K107" s="23"/>
      <c r="L107" s="28"/>
      <c r="M107" s="28"/>
      <c r="O107" s="8"/>
    </row>
    <row r="108" spans="1:15" s="11" customFormat="1" x14ac:dyDescent="0.25">
      <c r="A108" s="8"/>
      <c r="B108" s="21"/>
      <c r="C108" s="21"/>
      <c r="D108" s="21"/>
      <c r="E108" s="21"/>
      <c r="F108" s="21"/>
      <c r="G108" s="22"/>
      <c r="H108" s="9"/>
      <c r="I108" s="23"/>
      <c r="J108" s="24"/>
      <c r="K108" s="23"/>
      <c r="L108" s="28"/>
      <c r="M108" s="28"/>
      <c r="O108" s="8"/>
    </row>
    <row r="109" spans="1:15" s="11" customFormat="1" x14ac:dyDescent="0.25">
      <c r="A109" s="8"/>
      <c r="B109" s="21"/>
      <c r="C109" s="21"/>
      <c r="D109" s="21"/>
      <c r="E109" s="21"/>
      <c r="F109" s="21"/>
      <c r="G109" s="22"/>
      <c r="H109" s="9"/>
      <c r="I109" s="23"/>
      <c r="J109" s="24"/>
      <c r="K109" s="23"/>
      <c r="L109" s="28"/>
      <c r="M109" s="28"/>
      <c r="O109" s="8"/>
    </row>
    <row r="110" spans="1:15" s="11" customFormat="1" x14ac:dyDescent="0.25">
      <c r="A110" s="8"/>
      <c r="B110" s="21"/>
      <c r="C110" s="21"/>
      <c r="D110" s="21"/>
      <c r="E110" s="21"/>
      <c r="F110" s="21"/>
      <c r="G110" s="22"/>
      <c r="H110" s="9"/>
      <c r="I110" s="23"/>
      <c r="J110" s="24"/>
      <c r="K110" s="23"/>
      <c r="L110" s="28"/>
      <c r="M110" s="28"/>
      <c r="O110" s="8"/>
    </row>
    <row r="111" spans="1:15" s="11" customFormat="1" x14ac:dyDescent="0.25">
      <c r="A111" s="8"/>
      <c r="B111" s="21"/>
      <c r="C111" s="21"/>
      <c r="D111" s="21"/>
      <c r="E111" s="21"/>
      <c r="F111" s="21"/>
      <c r="G111" s="22"/>
      <c r="H111" s="9"/>
      <c r="I111" s="23"/>
      <c r="J111" s="24"/>
      <c r="K111" s="23"/>
      <c r="L111" s="28"/>
      <c r="M111" s="28"/>
      <c r="O111" s="8"/>
    </row>
    <row r="112" spans="1:15" s="11" customFormat="1" x14ac:dyDescent="0.25">
      <c r="A112" s="8"/>
      <c r="B112" s="21"/>
      <c r="C112" s="21"/>
      <c r="D112" s="21"/>
      <c r="E112" s="21"/>
      <c r="F112" s="21"/>
      <c r="G112" s="22"/>
      <c r="H112" s="9"/>
      <c r="I112" s="23"/>
      <c r="J112" s="24"/>
      <c r="K112" s="23"/>
      <c r="L112" s="28"/>
      <c r="M112" s="28"/>
      <c r="O112" s="8"/>
    </row>
    <row r="113" spans="1:15" s="11" customFormat="1" x14ac:dyDescent="0.25">
      <c r="A113" s="8"/>
      <c r="B113" s="21"/>
      <c r="C113" s="21"/>
      <c r="D113" s="21"/>
      <c r="E113" s="21"/>
      <c r="F113" s="21"/>
      <c r="G113" s="22"/>
      <c r="H113" s="9"/>
      <c r="I113" s="23"/>
      <c r="J113" s="24"/>
      <c r="K113" s="23"/>
      <c r="L113" s="28"/>
      <c r="M113" s="28"/>
      <c r="O113" s="8"/>
    </row>
    <row r="114" spans="1:15" s="11" customFormat="1" x14ac:dyDescent="0.25">
      <c r="A114" s="8"/>
      <c r="B114" s="21"/>
      <c r="C114" s="21"/>
      <c r="D114" s="21"/>
      <c r="E114" s="21"/>
      <c r="F114" s="21"/>
      <c r="G114" s="22"/>
      <c r="H114" s="9"/>
      <c r="I114" s="23"/>
      <c r="J114" s="24"/>
      <c r="K114" s="23"/>
      <c r="L114" s="28"/>
      <c r="M114" s="28"/>
      <c r="O114" s="8"/>
    </row>
    <row r="115" spans="1:15" s="11" customFormat="1" x14ac:dyDescent="0.25">
      <c r="A115" s="8"/>
      <c r="B115" s="21"/>
      <c r="C115" s="21"/>
      <c r="D115" s="21"/>
      <c r="E115" s="21"/>
      <c r="F115" s="21"/>
      <c r="G115" s="22"/>
      <c r="H115" s="9"/>
      <c r="I115" s="23"/>
      <c r="J115" s="24"/>
      <c r="K115" s="23"/>
      <c r="L115" s="28"/>
      <c r="M115" s="28"/>
      <c r="O115" s="8"/>
    </row>
    <row r="116" spans="1:15" s="11" customFormat="1" x14ac:dyDescent="0.25">
      <c r="A116" s="8"/>
      <c r="B116" s="21"/>
      <c r="C116" s="21"/>
      <c r="D116" s="21"/>
      <c r="E116" s="21"/>
      <c r="F116" s="21"/>
      <c r="G116" s="22"/>
      <c r="H116" s="9"/>
      <c r="I116" s="23"/>
      <c r="J116" s="24"/>
      <c r="K116" s="23"/>
      <c r="L116" s="28"/>
      <c r="M116" s="28"/>
      <c r="O116" s="8"/>
    </row>
    <row r="117" spans="1:15" s="11" customFormat="1" x14ac:dyDescent="0.25">
      <c r="A117" s="8"/>
      <c r="B117" s="21"/>
      <c r="C117" s="21"/>
      <c r="D117" s="21"/>
      <c r="E117" s="21"/>
      <c r="F117" s="21"/>
      <c r="G117" s="22"/>
      <c r="H117" s="9"/>
      <c r="I117" s="23"/>
      <c r="J117" s="24"/>
      <c r="K117" s="23"/>
      <c r="L117" s="28"/>
      <c r="M117" s="28"/>
      <c r="O117" s="8"/>
    </row>
    <row r="118" spans="1:15" s="11" customFormat="1" x14ac:dyDescent="0.25">
      <c r="A118" s="8"/>
      <c r="B118" s="21"/>
      <c r="C118" s="21"/>
      <c r="D118" s="21"/>
      <c r="E118" s="21"/>
      <c r="F118" s="21"/>
      <c r="G118" s="22"/>
      <c r="H118" s="9"/>
      <c r="I118" s="23"/>
      <c r="J118" s="24"/>
      <c r="K118" s="23"/>
      <c r="L118" s="28"/>
      <c r="M118" s="28"/>
      <c r="O118" s="8"/>
    </row>
    <row r="119" spans="1:15" s="11" customFormat="1" x14ac:dyDescent="0.25">
      <c r="A119" s="8"/>
      <c r="B119" s="21"/>
      <c r="C119" s="21"/>
      <c r="D119" s="21"/>
      <c r="E119" s="21"/>
      <c r="F119" s="21"/>
      <c r="G119" s="22"/>
      <c r="H119" s="9"/>
      <c r="I119" s="23"/>
      <c r="J119" s="24"/>
      <c r="K119" s="23"/>
      <c r="L119" s="28"/>
      <c r="M119" s="28"/>
      <c r="O119" s="8"/>
    </row>
    <row r="120" spans="1:15" s="11" customFormat="1" x14ac:dyDescent="0.25">
      <c r="A120" s="8"/>
      <c r="B120" s="21"/>
      <c r="C120" s="21"/>
      <c r="D120" s="21"/>
      <c r="E120" s="21"/>
      <c r="F120" s="21"/>
      <c r="G120" s="22"/>
      <c r="H120" s="9"/>
      <c r="I120" s="23"/>
      <c r="J120" s="24"/>
      <c r="K120" s="23"/>
      <c r="L120" s="28"/>
      <c r="M120" s="28"/>
      <c r="O120" s="8"/>
    </row>
    <row r="121" spans="1:15" s="11" customFormat="1" x14ac:dyDescent="0.25">
      <c r="A121" s="8"/>
      <c r="B121" s="21"/>
      <c r="C121" s="21"/>
      <c r="D121" s="21"/>
      <c r="E121" s="21"/>
      <c r="F121" s="21"/>
      <c r="G121" s="22"/>
      <c r="H121" s="9"/>
      <c r="I121" s="23"/>
      <c r="J121" s="24"/>
      <c r="K121" s="23"/>
      <c r="L121" s="28"/>
      <c r="M121" s="28"/>
      <c r="O121" s="8"/>
    </row>
    <row r="122" spans="1:15" s="11" customFormat="1" x14ac:dyDescent="0.25">
      <c r="A122" s="8"/>
      <c r="B122" s="21"/>
      <c r="C122" s="21"/>
      <c r="D122" s="21"/>
      <c r="E122" s="21"/>
      <c r="F122" s="21"/>
      <c r="G122" s="22"/>
      <c r="H122" s="9"/>
      <c r="I122" s="23"/>
      <c r="J122" s="24"/>
      <c r="K122" s="23"/>
      <c r="L122" s="28"/>
      <c r="M122" s="28"/>
      <c r="O122" s="8"/>
    </row>
    <row r="123" spans="1:15" s="11" customFormat="1" x14ac:dyDescent="0.25">
      <c r="A123" s="8"/>
      <c r="B123" s="21"/>
      <c r="C123" s="21"/>
      <c r="D123" s="21"/>
      <c r="E123" s="21"/>
      <c r="F123" s="21"/>
      <c r="G123" s="22"/>
      <c r="H123" s="9"/>
      <c r="I123" s="23"/>
      <c r="J123" s="24"/>
      <c r="K123" s="23"/>
      <c r="L123" s="28"/>
      <c r="M123" s="28"/>
      <c r="O123" s="8"/>
    </row>
    <row r="124" spans="1:15" s="11" customFormat="1" x14ac:dyDescent="0.25">
      <c r="A124" s="8"/>
      <c r="B124" s="21"/>
      <c r="C124" s="21"/>
      <c r="D124" s="21"/>
      <c r="E124" s="21"/>
      <c r="F124" s="21"/>
      <c r="G124" s="22"/>
      <c r="H124" s="9"/>
      <c r="I124" s="23"/>
      <c r="J124" s="24"/>
      <c r="K124" s="23"/>
      <c r="L124" s="28"/>
      <c r="M124" s="28"/>
      <c r="O124" s="8"/>
    </row>
    <row r="125" spans="1:15" s="11" customFormat="1" x14ac:dyDescent="0.25">
      <c r="A125" s="8"/>
      <c r="B125" s="21"/>
      <c r="C125" s="21"/>
      <c r="D125" s="21"/>
      <c r="E125" s="21"/>
      <c r="F125" s="21"/>
      <c r="G125" s="22"/>
      <c r="H125" s="9"/>
      <c r="I125" s="23"/>
      <c r="J125" s="24"/>
      <c r="K125" s="23"/>
      <c r="L125" s="28"/>
      <c r="M125" s="28"/>
      <c r="O125" s="8"/>
    </row>
    <row r="126" spans="1:15" s="11" customFormat="1" x14ac:dyDescent="0.25">
      <c r="A126" s="8"/>
      <c r="B126" s="21"/>
      <c r="C126" s="21"/>
      <c r="D126" s="21"/>
      <c r="E126" s="21"/>
      <c r="F126" s="21"/>
      <c r="G126" s="22"/>
      <c r="H126" s="9"/>
      <c r="I126" s="23"/>
      <c r="J126" s="24"/>
      <c r="K126" s="23"/>
      <c r="L126" s="28"/>
      <c r="M126" s="28"/>
      <c r="O126" s="8"/>
    </row>
    <row r="127" spans="1:15" s="11" customFormat="1" x14ac:dyDescent="0.25">
      <c r="A127" s="8"/>
      <c r="B127" s="21"/>
      <c r="C127" s="21"/>
      <c r="D127" s="21"/>
      <c r="E127" s="21"/>
      <c r="F127" s="21"/>
      <c r="G127" s="22"/>
      <c r="H127" s="9"/>
      <c r="I127" s="23"/>
      <c r="J127" s="24"/>
      <c r="K127" s="23"/>
      <c r="L127" s="28"/>
      <c r="M127" s="28"/>
      <c r="O127" s="8"/>
    </row>
    <row r="128" spans="1:15" s="11" customFormat="1" x14ac:dyDescent="0.25">
      <c r="A128" s="8"/>
      <c r="B128" s="21"/>
      <c r="C128" s="21"/>
      <c r="D128" s="21"/>
      <c r="E128" s="21"/>
      <c r="F128" s="21"/>
      <c r="G128" s="22"/>
      <c r="H128" s="9"/>
      <c r="I128" s="23"/>
      <c r="J128" s="24"/>
      <c r="K128" s="23"/>
      <c r="L128" s="28"/>
      <c r="M128" s="28"/>
      <c r="O128" s="8"/>
    </row>
    <row r="129" spans="1:15" s="11" customFormat="1" x14ac:dyDescent="0.25">
      <c r="A129" s="8"/>
      <c r="B129" s="21"/>
      <c r="C129" s="21"/>
      <c r="D129" s="21"/>
      <c r="E129" s="21"/>
      <c r="F129" s="21"/>
      <c r="G129" s="22"/>
      <c r="H129" s="9"/>
      <c r="I129" s="23"/>
      <c r="J129" s="24"/>
      <c r="K129" s="23"/>
      <c r="L129" s="28"/>
      <c r="M129" s="28"/>
      <c r="O129" s="8"/>
    </row>
    <row r="130" spans="1:15" s="11" customFormat="1" x14ac:dyDescent="0.25">
      <c r="A130" s="8"/>
      <c r="B130" s="21"/>
      <c r="C130" s="21"/>
      <c r="D130" s="21"/>
      <c r="E130" s="21"/>
      <c r="F130" s="21"/>
      <c r="G130" s="22"/>
      <c r="H130" s="9"/>
      <c r="I130" s="23"/>
      <c r="J130" s="24"/>
      <c r="K130" s="23"/>
      <c r="L130" s="28"/>
      <c r="M130" s="28"/>
      <c r="O130" s="8"/>
    </row>
    <row r="131" spans="1:15" s="11" customFormat="1" x14ac:dyDescent="0.25">
      <c r="A131" s="8"/>
      <c r="B131" s="21"/>
      <c r="C131" s="21"/>
      <c r="D131" s="21"/>
      <c r="E131" s="21"/>
      <c r="F131" s="21"/>
      <c r="G131" s="22"/>
      <c r="H131" s="9"/>
      <c r="I131" s="23"/>
      <c r="J131" s="24"/>
      <c r="K131" s="23"/>
      <c r="L131" s="28"/>
      <c r="M131" s="28"/>
      <c r="O131" s="8"/>
    </row>
    <row r="132" spans="1:15" s="11" customFormat="1" x14ac:dyDescent="0.25">
      <c r="A132" s="8"/>
      <c r="B132" s="21"/>
      <c r="C132" s="21"/>
      <c r="D132" s="21"/>
      <c r="E132" s="21"/>
      <c r="F132" s="21"/>
      <c r="G132" s="22"/>
      <c r="H132" s="9"/>
      <c r="I132" s="23"/>
      <c r="J132" s="24"/>
      <c r="K132" s="23"/>
      <c r="L132" s="28"/>
      <c r="M132" s="28"/>
      <c r="O132" s="8"/>
    </row>
    <row r="133" spans="1:15" s="11" customFormat="1" x14ac:dyDescent="0.25">
      <c r="A133" s="8"/>
      <c r="B133" s="21"/>
      <c r="C133" s="21"/>
      <c r="D133" s="21"/>
      <c r="E133" s="21"/>
      <c r="F133" s="21"/>
      <c r="G133" s="22"/>
      <c r="H133" s="9"/>
      <c r="I133" s="23"/>
      <c r="J133" s="24"/>
      <c r="K133" s="23"/>
      <c r="L133" s="28"/>
      <c r="M133" s="28"/>
      <c r="O133" s="8"/>
    </row>
    <row r="134" spans="1:15" s="11" customFormat="1" x14ac:dyDescent="0.25">
      <c r="A134" s="8"/>
      <c r="B134" s="21"/>
      <c r="C134" s="21"/>
      <c r="D134" s="21"/>
      <c r="E134" s="21"/>
      <c r="F134" s="21"/>
      <c r="G134" s="22"/>
      <c r="H134" s="9"/>
      <c r="I134" s="23"/>
      <c r="J134" s="24"/>
      <c r="K134" s="23"/>
      <c r="L134" s="28"/>
      <c r="M134" s="28"/>
      <c r="O134" s="8"/>
    </row>
    <row r="135" spans="1:15" s="11" customFormat="1" x14ac:dyDescent="0.25">
      <c r="A135" s="8"/>
      <c r="B135" s="21"/>
      <c r="C135" s="21"/>
      <c r="D135" s="21"/>
      <c r="E135" s="21"/>
      <c r="F135" s="21"/>
      <c r="G135" s="22"/>
      <c r="H135" s="9"/>
      <c r="I135" s="23"/>
      <c r="J135" s="24"/>
      <c r="K135" s="23"/>
      <c r="L135" s="28"/>
      <c r="M135" s="28"/>
      <c r="O135" s="8"/>
    </row>
    <row r="136" spans="1:15" s="11" customFormat="1" x14ac:dyDescent="0.25">
      <c r="A136" s="8"/>
      <c r="B136" s="21"/>
      <c r="C136" s="21"/>
      <c r="D136" s="21"/>
      <c r="E136" s="21"/>
      <c r="F136" s="21"/>
      <c r="G136" s="22"/>
      <c r="H136" s="9"/>
      <c r="I136" s="23"/>
      <c r="J136" s="24"/>
      <c r="K136" s="23"/>
      <c r="L136" s="28"/>
      <c r="M136" s="28"/>
      <c r="O136" s="8"/>
    </row>
    <row r="137" spans="1:15" s="11" customFormat="1" x14ac:dyDescent="0.25">
      <c r="A137" s="8"/>
      <c r="B137" s="21"/>
      <c r="C137" s="21"/>
      <c r="D137" s="21"/>
      <c r="E137" s="21"/>
      <c r="F137" s="21"/>
      <c r="G137" s="22"/>
      <c r="H137" s="9"/>
      <c r="I137" s="23"/>
      <c r="J137" s="24"/>
      <c r="K137" s="23"/>
      <c r="L137" s="28"/>
      <c r="M137" s="28"/>
      <c r="O137" s="8"/>
    </row>
    <row r="138" spans="1:15" s="11" customFormat="1" x14ac:dyDescent="0.25">
      <c r="A138" s="8"/>
      <c r="B138" s="21"/>
      <c r="C138" s="21"/>
      <c r="D138" s="21"/>
      <c r="E138" s="21"/>
      <c r="F138" s="21"/>
      <c r="G138" s="22"/>
      <c r="H138" s="9"/>
      <c r="I138" s="23"/>
      <c r="J138" s="24"/>
      <c r="K138" s="23"/>
      <c r="L138" s="28"/>
      <c r="M138" s="28"/>
      <c r="O138" s="8"/>
    </row>
    <row r="139" spans="1:15" s="11" customFormat="1" x14ac:dyDescent="0.25">
      <c r="A139" s="8"/>
      <c r="B139" s="21"/>
      <c r="C139" s="21"/>
      <c r="D139" s="21"/>
      <c r="E139" s="21"/>
      <c r="F139" s="21"/>
      <c r="G139" s="22"/>
      <c r="H139" s="9"/>
      <c r="I139" s="23"/>
      <c r="J139" s="24"/>
      <c r="K139" s="23"/>
      <c r="L139" s="28"/>
      <c r="M139" s="28"/>
      <c r="O139" s="8"/>
    </row>
    <row r="140" spans="1:15" s="11" customFormat="1" x14ac:dyDescent="0.25">
      <c r="A140" s="8"/>
      <c r="B140" s="21"/>
      <c r="C140" s="21"/>
      <c r="D140" s="21"/>
      <c r="E140" s="21"/>
      <c r="F140" s="21"/>
      <c r="G140" s="22"/>
      <c r="H140" s="9"/>
      <c r="I140" s="23"/>
      <c r="J140" s="24"/>
      <c r="K140" s="23"/>
      <c r="L140" s="28"/>
      <c r="M140" s="28"/>
      <c r="O140" s="8"/>
    </row>
    <row r="141" spans="1:15" s="11" customFormat="1" x14ac:dyDescent="0.25">
      <c r="A141" s="8"/>
      <c r="B141" s="21"/>
      <c r="C141" s="21"/>
      <c r="D141" s="21"/>
      <c r="E141" s="21"/>
      <c r="F141" s="21"/>
      <c r="G141" s="22"/>
      <c r="H141" s="9"/>
      <c r="I141" s="23"/>
      <c r="J141" s="24"/>
      <c r="K141" s="23"/>
      <c r="L141" s="28"/>
      <c r="M141" s="28"/>
      <c r="O141" s="8"/>
    </row>
    <row r="142" spans="1:15" s="11" customFormat="1" x14ac:dyDescent="0.25">
      <c r="A142" s="8"/>
      <c r="B142" s="21"/>
      <c r="C142" s="21"/>
      <c r="D142" s="21"/>
      <c r="E142" s="21"/>
      <c r="F142" s="21"/>
      <c r="G142" s="22"/>
      <c r="H142" s="9"/>
      <c r="I142" s="23"/>
      <c r="J142" s="24"/>
      <c r="K142" s="23"/>
      <c r="L142" s="28"/>
      <c r="M142" s="28"/>
      <c r="O142" s="8"/>
    </row>
    <row r="143" spans="1:15" s="11" customFormat="1" x14ac:dyDescent="0.25">
      <c r="A143" s="8"/>
      <c r="B143" s="21"/>
      <c r="C143" s="21"/>
      <c r="D143" s="21"/>
      <c r="E143" s="21"/>
      <c r="F143" s="21"/>
      <c r="G143" s="22"/>
      <c r="H143" s="9"/>
      <c r="I143" s="23"/>
      <c r="J143" s="24"/>
      <c r="K143" s="23"/>
      <c r="L143" s="28"/>
      <c r="M143" s="28"/>
      <c r="O143" s="8"/>
    </row>
    <row r="144" spans="1:15" s="11" customFormat="1" x14ac:dyDescent="0.25">
      <c r="A144" s="8"/>
      <c r="B144" s="21"/>
      <c r="C144" s="21"/>
      <c r="D144" s="21"/>
      <c r="E144" s="21"/>
      <c r="F144" s="21"/>
      <c r="G144" s="22"/>
      <c r="H144" s="9"/>
      <c r="I144" s="23"/>
      <c r="J144" s="24"/>
      <c r="K144" s="23"/>
      <c r="L144" s="28"/>
      <c r="M144" s="28"/>
      <c r="O144" s="8"/>
    </row>
    <row r="145" spans="1:15" s="11" customFormat="1" x14ac:dyDescent="0.25">
      <c r="A145" s="8"/>
      <c r="B145" s="21"/>
      <c r="C145" s="21"/>
      <c r="D145" s="21"/>
      <c r="E145" s="21"/>
      <c r="F145" s="21"/>
      <c r="G145" s="22"/>
      <c r="H145" s="9"/>
      <c r="I145" s="23"/>
      <c r="J145" s="24"/>
      <c r="K145" s="23"/>
      <c r="L145" s="28"/>
      <c r="M145" s="28"/>
      <c r="O145" s="8"/>
    </row>
    <row r="146" spans="1:15" s="11" customFormat="1" x14ac:dyDescent="0.25">
      <c r="A146" s="8"/>
      <c r="B146" s="21"/>
      <c r="C146" s="21"/>
      <c r="D146" s="21"/>
      <c r="E146" s="21"/>
      <c r="F146" s="21"/>
      <c r="G146" s="22"/>
      <c r="H146" s="9"/>
      <c r="I146" s="23"/>
      <c r="J146" s="24"/>
      <c r="K146" s="23"/>
      <c r="L146" s="28"/>
      <c r="M146" s="28"/>
      <c r="O146" s="8"/>
    </row>
    <row r="147" spans="1:15" s="11" customFormat="1" x14ac:dyDescent="0.25">
      <c r="A147" s="8"/>
      <c r="B147" s="21"/>
      <c r="C147" s="21"/>
      <c r="D147" s="21"/>
      <c r="E147" s="21"/>
      <c r="F147" s="21"/>
      <c r="G147" s="22"/>
      <c r="H147" s="9"/>
      <c r="I147" s="23"/>
      <c r="J147" s="24"/>
      <c r="K147" s="23"/>
      <c r="L147" s="28"/>
      <c r="M147" s="28"/>
      <c r="O147" s="8"/>
    </row>
    <row r="148" spans="1:15" s="11" customFormat="1" x14ac:dyDescent="0.25">
      <c r="A148" s="8"/>
      <c r="B148" s="21"/>
      <c r="C148" s="21"/>
      <c r="D148" s="21"/>
      <c r="E148" s="21"/>
      <c r="F148" s="21"/>
      <c r="G148" s="22"/>
      <c r="H148" s="9"/>
      <c r="I148" s="23"/>
      <c r="J148" s="24"/>
      <c r="K148" s="23"/>
      <c r="L148" s="28"/>
      <c r="M148" s="28"/>
      <c r="O148" s="8"/>
    </row>
    <row r="149" spans="1:15" s="11" customFormat="1" x14ac:dyDescent="0.25">
      <c r="A149" s="8"/>
      <c r="B149" s="21"/>
      <c r="C149" s="21"/>
      <c r="D149" s="21"/>
      <c r="E149" s="21"/>
      <c r="F149" s="21"/>
      <c r="G149" s="22"/>
      <c r="H149" s="9"/>
      <c r="I149" s="23"/>
      <c r="J149" s="24"/>
      <c r="K149" s="23"/>
      <c r="L149" s="28"/>
      <c r="M149" s="28"/>
      <c r="O149" s="8"/>
    </row>
    <row r="150" spans="1:15" s="11" customFormat="1" x14ac:dyDescent="0.25">
      <c r="A150" s="8"/>
      <c r="B150" s="21"/>
      <c r="C150" s="21"/>
      <c r="D150" s="21"/>
      <c r="E150" s="21"/>
      <c r="F150" s="21"/>
      <c r="G150" s="22"/>
      <c r="H150" s="9"/>
      <c r="I150" s="23"/>
      <c r="J150" s="24"/>
      <c r="K150" s="23"/>
      <c r="L150" s="28"/>
      <c r="M150" s="28"/>
      <c r="O150" s="8"/>
    </row>
    <row r="151" spans="1:15" s="11" customFormat="1" x14ac:dyDescent="0.25">
      <c r="A151" s="8"/>
      <c r="B151" s="21"/>
      <c r="C151" s="21"/>
      <c r="D151" s="21"/>
      <c r="E151" s="21"/>
      <c r="F151" s="21"/>
      <c r="G151" s="22"/>
      <c r="H151" s="9"/>
      <c r="I151" s="23"/>
      <c r="J151" s="24"/>
      <c r="K151" s="23"/>
      <c r="L151" s="28"/>
      <c r="M151" s="28"/>
      <c r="O151" s="8"/>
    </row>
    <row r="152" spans="1:15" s="11" customFormat="1" x14ac:dyDescent="0.25">
      <c r="A152" s="8"/>
      <c r="B152" s="21"/>
      <c r="C152" s="21"/>
      <c r="D152" s="21"/>
      <c r="E152" s="21"/>
      <c r="F152" s="21"/>
      <c r="G152" s="22"/>
      <c r="H152" s="9"/>
      <c r="I152" s="23"/>
      <c r="J152" s="24"/>
      <c r="K152" s="23"/>
      <c r="L152" s="28"/>
      <c r="M152" s="28"/>
      <c r="O152" s="8"/>
    </row>
    <row r="153" spans="1:15" s="11" customFormat="1" x14ac:dyDescent="0.25">
      <c r="A153" s="8"/>
      <c r="B153" s="21"/>
      <c r="C153" s="21"/>
      <c r="D153" s="21"/>
      <c r="E153" s="21"/>
      <c r="F153" s="21"/>
      <c r="G153" s="22"/>
      <c r="H153" s="9"/>
      <c r="I153" s="23"/>
      <c r="J153" s="24"/>
      <c r="K153" s="23"/>
      <c r="L153" s="28"/>
      <c r="M153" s="28"/>
      <c r="O153" s="8"/>
    </row>
    <row r="154" spans="1:15" s="11" customFormat="1" x14ac:dyDescent="0.25">
      <c r="A154" s="8"/>
      <c r="B154" s="21"/>
      <c r="C154" s="21"/>
      <c r="D154" s="21"/>
      <c r="E154" s="21"/>
      <c r="F154" s="21"/>
      <c r="G154" s="22"/>
      <c r="H154" s="9"/>
      <c r="I154" s="23"/>
      <c r="J154" s="24"/>
      <c r="K154" s="23"/>
      <c r="L154" s="28"/>
      <c r="M154" s="28"/>
      <c r="O154" s="8"/>
    </row>
    <row r="155" spans="1:15" s="11" customFormat="1" x14ac:dyDescent="0.25">
      <c r="A155" s="8"/>
      <c r="B155" s="21"/>
      <c r="C155" s="21"/>
      <c r="D155" s="21"/>
      <c r="E155" s="21"/>
      <c r="F155" s="21"/>
      <c r="G155" s="22"/>
      <c r="H155" s="9"/>
      <c r="I155" s="23"/>
      <c r="J155" s="24"/>
      <c r="K155" s="23"/>
      <c r="L155" s="28"/>
      <c r="M155" s="28"/>
      <c r="O155" s="8"/>
    </row>
    <row r="156" spans="1:15" s="11" customFormat="1" x14ac:dyDescent="0.25">
      <c r="A156" s="8"/>
      <c r="B156" s="21"/>
      <c r="C156" s="21"/>
      <c r="D156" s="21"/>
      <c r="E156" s="21"/>
      <c r="F156" s="21"/>
      <c r="G156" s="22"/>
      <c r="H156" s="9"/>
      <c r="I156" s="23"/>
      <c r="J156" s="24"/>
      <c r="K156" s="23"/>
      <c r="L156" s="28"/>
      <c r="M156" s="28"/>
      <c r="O156" s="8"/>
    </row>
    <row r="157" spans="1:15" s="11" customFormat="1" x14ac:dyDescent="0.25">
      <c r="A157" s="8"/>
      <c r="B157" s="21"/>
      <c r="C157" s="21"/>
      <c r="D157" s="21"/>
      <c r="E157" s="21"/>
      <c r="F157" s="21"/>
      <c r="G157" s="22"/>
      <c r="H157" s="9"/>
      <c r="I157" s="23"/>
      <c r="J157" s="24"/>
      <c r="K157" s="23"/>
      <c r="L157" s="28"/>
      <c r="M157" s="28"/>
      <c r="O157" s="8"/>
    </row>
    <row r="158" spans="1:15" s="11" customFormat="1" x14ac:dyDescent="0.25">
      <c r="A158" s="8"/>
      <c r="B158" s="21"/>
      <c r="C158" s="21"/>
      <c r="D158" s="21"/>
      <c r="E158" s="21"/>
      <c r="F158" s="21"/>
      <c r="G158" s="22"/>
      <c r="H158" s="9"/>
      <c r="I158" s="23"/>
      <c r="J158" s="24"/>
      <c r="K158" s="23"/>
      <c r="L158" s="28"/>
      <c r="M158" s="28"/>
      <c r="O158" s="8"/>
    </row>
    <row r="159" spans="1:15" s="11" customFormat="1" x14ac:dyDescent="0.25">
      <c r="A159" s="8"/>
      <c r="B159" s="21"/>
      <c r="C159" s="21"/>
      <c r="D159" s="21"/>
      <c r="E159" s="21"/>
      <c r="F159" s="21"/>
      <c r="G159" s="22"/>
      <c r="H159" s="9"/>
      <c r="I159" s="23"/>
      <c r="J159" s="24"/>
      <c r="K159" s="23"/>
      <c r="L159" s="28"/>
      <c r="M159" s="28"/>
      <c r="O159" s="8"/>
    </row>
    <row r="160" spans="1:15" s="11" customFormat="1" x14ac:dyDescent="0.25">
      <c r="A160" s="8"/>
      <c r="B160" s="21"/>
      <c r="C160" s="21"/>
      <c r="D160" s="21"/>
      <c r="E160" s="21"/>
      <c r="F160" s="21"/>
      <c r="G160" s="22"/>
      <c r="H160" s="9"/>
      <c r="I160" s="23"/>
      <c r="J160" s="24"/>
      <c r="K160" s="23"/>
      <c r="L160" s="28"/>
      <c r="M160" s="28"/>
      <c r="O160" s="8"/>
    </row>
    <row r="161" spans="1:15" s="11" customFormat="1" x14ac:dyDescent="0.25">
      <c r="A161" s="8"/>
      <c r="B161" s="21"/>
      <c r="C161" s="21"/>
      <c r="D161" s="21"/>
      <c r="E161" s="21"/>
      <c r="F161" s="21"/>
      <c r="G161" s="22"/>
      <c r="H161" s="9"/>
      <c r="I161" s="23"/>
      <c r="J161" s="24"/>
      <c r="K161" s="23"/>
      <c r="L161" s="28"/>
      <c r="M161" s="28"/>
      <c r="O161" s="8"/>
    </row>
    <row r="162" spans="1:15" s="11" customFormat="1" x14ac:dyDescent="0.25">
      <c r="A162" s="8"/>
      <c r="B162" s="21"/>
      <c r="C162" s="21"/>
      <c r="D162" s="21"/>
      <c r="E162" s="21"/>
      <c r="F162" s="21"/>
      <c r="G162" s="22"/>
      <c r="H162" s="9"/>
      <c r="I162" s="23"/>
      <c r="J162" s="24"/>
      <c r="K162" s="23"/>
      <c r="L162" s="28"/>
      <c r="M162" s="28"/>
      <c r="O162" s="8"/>
    </row>
    <row r="163" spans="1:15" s="11" customFormat="1" x14ac:dyDescent="0.25">
      <c r="A163" s="8"/>
      <c r="B163" s="21"/>
      <c r="C163" s="21"/>
      <c r="D163" s="21"/>
      <c r="E163" s="21"/>
      <c r="F163" s="21"/>
      <c r="G163" s="22"/>
      <c r="H163" s="9"/>
      <c r="I163" s="23"/>
      <c r="J163" s="24"/>
      <c r="K163" s="23"/>
      <c r="L163" s="28"/>
      <c r="M163" s="28"/>
      <c r="O163" s="8"/>
    </row>
    <row r="164" spans="1:15" s="11" customFormat="1" x14ac:dyDescent="0.25">
      <c r="A164" s="8"/>
      <c r="B164" s="21"/>
      <c r="C164" s="21"/>
      <c r="D164" s="21"/>
      <c r="E164" s="21"/>
      <c r="F164" s="21"/>
      <c r="G164" s="22"/>
      <c r="H164" s="9"/>
      <c r="I164" s="23"/>
      <c r="J164" s="24"/>
      <c r="K164" s="23"/>
      <c r="L164" s="28"/>
      <c r="M164" s="28"/>
      <c r="O164" s="8"/>
    </row>
    <row r="165" spans="1:15" s="11" customFormat="1" x14ac:dyDescent="0.25">
      <c r="A165" s="8"/>
      <c r="B165" s="21"/>
      <c r="C165" s="21"/>
      <c r="D165" s="21"/>
      <c r="E165" s="21"/>
      <c r="F165" s="21"/>
      <c r="G165" s="22"/>
      <c r="H165" s="9"/>
      <c r="I165" s="23"/>
      <c r="J165" s="24"/>
      <c r="K165" s="23"/>
      <c r="L165" s="28"/>
      <c r="M165" s="28"/>
      <c r="O165" s="8"/>
    </row>
    <row r="166" spans="1:15" s="11" customFormat="1" x14ac:dyDescent="0.25">
      <c r="A166" s="8"/>
      <c r="B166" s="21"/>
      <c r="C166" s="21"/>
      <c r="D166" s="21"/>
      <c r="E166" s="21"/>
      <c r="F166" s="21"/>
      <c r="G166" s="22"/>
      <c r="H166" s="9"/>
      <c r="I166" s="23"/>
      <c r="J166" s="24"/>
      <c r="K166" s="23"/>
      <c r="L166" s="28"/>
      <c r="M166" s="28"/>
      <c r="O166" s="8"/>
    </row>
    <row r="167" spans="1:15" s="11" customFormat="1" x14ac:dyDescent="0.25">
      <c r="A167" s="8"/>
      <c r="B167" s="21"/>
      <c r="C167" s="21"/>
      <c r="D167" s="21"/>
      <c r="E167" s="21"/>
      <c r="F167" s="21"/>
      <c r="G167" s="22"/>
      <c r="H167" s="9"/>
      <c r="I167" s="23"/>
      <c r="J167" s="24"/>
      <c r="K167" s="23"/>
      <c r="L167" s="28"/>
      <c r="M167" s="28"/>
      <c r="O167" s="8"/>
    </row>
    <row r="168" spans="1:15" s="11" customFormat="1" x14ac:dyDescent="0.25">
      <c r="A168" s="8"/>
      <c r="B168" s="21"/>
      <c r="C168" s="21"/>
      <c r="D168" s="21"/>
      <c r="E168" s="21"/>
      <c r="F168" s="21"/>
      <c r="G168" s="22"/>
      <c r="H168" s="9"/>
      <c r="I168" s="23"/>
      <c r="J168" s="24"/>
      <c r="K168" s="23"/>
      <c r="L168" s="28"/>
      <c r="M168" s="28"/>
      <c r="O168" s="8"/>
    </row>
    <row r="169" spans="1:15" s="11" customFormat="1" x14ac:dyDescent="0.25">
      <c r="A169" s="8"/>
      <c r="B169" s="21"/>
      <c r="C169" s="21"/>
      <c r="D169" s="21"/>
      <c r="E169" s="21"/>
      <c r="F169" s="21"/>
      <c r="G169" s="8"/>
      <c r="H169" s="9"/>
      <c r="I169" s="8"/>
      <c r="J169" s="8"/>
      <c r="K169" s="8"/>
      <c r="L169" s="28"/>
      <c r="M169" s="28"/>
      <c r="O169" s="8"/>
    </row>
    <row r="170" spans="1:15" s="11" customFormat="1" x14ac:dyDescent="0.25">
      <c r="A170" s="8"/>
      <c r="B170" s="21"/>
      <c r="C170" s="21"/>
      <c r="D170" s="21"/>
      <c r="E170" s="21"/>
      <c r="F170" s="21"/>
      <c r="G170" s="8"/>
      <c r="H170" s="9"/>
      <c r="I170" s="8"/>
      <c r="J170" s="8"/>
      <c r="K170" s="8"/>
      <c r="L170" s="28"/>
      <c r="M170" s="28"/>
      <c r="O170" s="8"/>
    </row>
    <row r="171" spans="1:15" s="11" customFormat="1" x14ac:dyDescent="0.25">
      <c r="A171" s="8"/>
      <c r="B171" s="21"/>
      <c r="C171" s="21"/>
      <c r="D171" s="21"/>
      <c r="E171" s="21"/>
      <c r="F171" s="21"/>
      <c r="G171" s="8"/>
      <c r="H171" s="9"/>
      <c r="I171" s="8"/>
      <c r="J171" s="8"/>
      <c r="K171" s="8"/>
      <c r="L171" s="28"/>
      <c r="M171" s="28"/>
      <c r="O171" s="8"/>
    </row>
    <row r="172" spans="1:15" s="11" customFormat="1" x14ac:dyDescent="0.25">
      <c r="A172" s="8"/>
      <c r="B172" s="21"/>
      <c r="C172" s="21"/>
      <c r="D172" s="21"/>
      <c r="E172" s="21"/>
      <c r="F172" s="21"/>
      <c r="G172" s="8"/>
      <c r="H172" s="9"/>
      <c r="I172" s="8"/>
      <c r="J172" s="8"/>
      <c r="K172" s="8"/>
      <c r="L172" s="28"/>
      <c r="M172" s="28"/>
      <c r="O172" s="8"/>
    </row>
    <row r="173" spans="1:15" x14ac:dyDescent="0.25">
      <c r="L173" s="28"/>
      <c r="M173" s="28"/>
    </row>
    <row r="174" spans="1:15" x14ac:dyDescent="0.25">
      <c r="L174" s="28"/>
      <c r="M174" s="28"/>
    </row>
    <row r="175" spans="1:15" x14ac:dyDescent="0.25">
      <c r="L175" s="28"/>
      <c r="M175" s="28"/>
    </row>
    <row r="176" spans="1:15" x14ac:dyDescent="0.25">
      <c r="L176" s="28"/>
      <c r="M176" s="28"/>
    </row>
    <row r="177" spans="1:15" x14ac:dyDescent="0.25">
      <c r="L177" s="28"/>
      <c r="M177" s="28"/>
    </row>
    <row r="178" spans="1:15" x14ac:dyDescent="0.25">
      <c r="L178" s="28"/>
      <c r="M178" s="28"/>
    </row>
    <row r="179" spans="1:15" x14ac:dyDescent="0.25">
      <c r="L179" s="28"/>
      <c r="M179" s="28"/>
    </row>
    <row r="180" spans="1:15" x14ac:dyDescent="0.25">
      <c r="L180" s="28"/>
      <c r="M180" s="28"/>
    </row>
    <row r="181" spans="1:15" x14ac:dyDescent="0.25">
      <c r="L181" s="28"/>
      <c r="M181" s="28"/>
    </row>
    <row r="182" spans="1:15" s="29" customFormat="1" x14ac:dyDescent="0.25">
      <c r="A182" s="8"/>
      <c r="B182" s="21"/>
      <c r="C182" s="21"/>
      <c r="D182" s="21"/>
      <c r="E182" s="21"/>
      <c r="F182" s="21"/>
      <c r="G182" s="8"/>
      <c r="H182" s="9"/>
      <c r="I182" s="8"/>
      <c r="J182" s="8"/>
      <c r="K182" s="8"/>
      <c r="L182" s="28"/>
      <c r="M182" s="28"/>
      <c r="N182" s="11"/>
      <c r="O182" s="8"/>
    </row>
    <row r="183" spans="1:15" s="29" customFormat="1" x14ac:dyDescent="0.25">
      <c r="A183" s="8"/>
      <c r="B183" s="21"/>
      <c r="C183" s="21"/>
      <c r="D183" s="21"/>
      <c r="E183" s="21"/>
      <c r="F183" s="21"/>
      <c r="G183" s="8"/>
      <c r="H183" s="9"/>
      <c r="I183" s="8"/>
      <c r="J183" s="8"/>
      <c r="K183" s="8"/>
      <c r="L183" s="28"/>
      <c r="M183" s="28"/>
      <c r="N183" s="11"/>
      <c r="O183" s="8"/>
    </row>
    <row r="184" spans="1:15" s="29" customFormat="1" x14ac:dyDescent="0.25">
      <c r="A184" s="8"/>
      <c r="B184" s="21"/>
      <c r="C184" s="21"/>
      <c r="D184" s="21"/>
      <c r="E184" s="21"/>
      <c r="F184" s="21"/>
      <c r="G184" s="8"/>
      <c r="H184" s="9"/>
      <c r="I184" s="8"/>
      <c r="J184" s="8"/>
      <c r="K184" s="8"/>
      <c r="L184" s="28"/>
      <c r="M184" s="28"/>
      <c r="N184" s="11"/>
      <c r="O184" s="8"/>
    </row>
    <row r="185" spans="1:15" s="29" customFormat="1" x14ac:dyDescent="0.25">
      <c r="A185" s="8"/>
      <c r="B185" s="21"/>
      <c r="C185" s="21"/>
      <c r="D185" s="21"/>
      <c r="E185" s="21"/>
      <c r="F185" s="21"/>
      <c r="G185" s="8"/>
      <c r="H185" s="9"/>
      <c r="I185" s="8"/>
      <c r="J185" s="8"/>
      <c r="K185" s="8"/>
      <c r="L185" s="28"/>
      <c r="M185" s="28"/>
      <c r="N185" s="11"/>
      <c r="O185" s="8"/>
    </row>
    <row r="186" spans="1:15" s="29" customFormat="1" x14ac:dyDescent="0.25">
      <c r="A186" s="8"/>
      <c r="B186" s="21"/>
      <c r="C186" s="21"/>
      <c r="D186" s="21"/>
      <c r="E186" s="21"/>
      <c r="F186" s="21"/>
      <c r="G186" s="8"/>
      <c r="H186" s="9"/>
      <c r="I186" s="8"/>
      <c r="J186" s="8"/>
      <c r="K186" s="8"/>
      <c r="L186" s="28"/>
      <c r="M186" s="28"/>
      <c r="N186" s="11"/>
      <c r="O186" s="8"/>
    </row>
    <row r="187" spans="1:15" s="29" customFormat="1" x14ac:dyDescent="0.25">
      <c r="A187" s="8"/>
      <c r="B187" s="21"/>
      <c r="C187" s="21"/>
      <c r="D187" s="21"/>
      <c r="E187" s="21"/>
      <c r="F187" s="21"/>
      <c r="G187" s="8"/>
      <c r="H187" s="9"/>
      <c r="I187" s="8"/>
      <c r="J187" s="8"/>
      <c r="K187" s="8"/>
      <c r="L187" s="30"/>
      <c r="M187" s="30"/>
      <c r="N187" s="11"/>
      <c r="O187" s="8"/>
    </row>
    <row r="188" spans="1:15" s="29" customFormat="1" x14ac:dyDescent="0.25">
      <c r="A188" s="8"/>
      <c r="B188" s="21"/>
      <c r="C188" s="21"/>
      <c r="D188" s="21"/>
      <c r="E188" s="21"/>
      <c r="F188" s="21"/>
      <c r="G188" s="8"/>
      <c r="H188" s="9"/>
      <c r="I188" s="8"/>
      <c r="J188" s="8"/>
      <c r="K188" s="8"/>
      <c r="L188" s="30"/>
      <c r="M188" s="30"/>
      <c r="N188" s="11"/>
      <c r="O188" s="8"/>
    </row>
  </sheetData>
  <mergeCells count="6">
    <mergeCell ref="A1:F2"/>
    <mergeCell ref="M5:N5"/>
    <mergeCell ref="A3:F4"/>
    <mergeCell ref="G3:L3"/>
    <mergeCell ref="G4:K5"/>
    <mergeCell ref="L4:L5"/>
  </mergeCells>
  <pageMargins left="0.7" right="0.7" top="0.75" bottom="0.75" header="0.3" footer="0.3"/>
  <pageSetup paperSize="9" orientation="portrait" horizontalDpi="360" verticalDpi="36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5F893-8B96-499D-815F-6FF5F4006EDA}">
  <dimension ref="A1:O210"/>
  <sheetViews>
    <sheetView zoomScaleNormal="100" workbookViewId="0">
      <pane ySplit="6" topLeftCell="A11" activePane="bottomLeft" state="frozen"/>
      <selection pane="bottomLeft" activeCell="E17" sqref="E17"/>
    </sheetView>
  </sheetViews>
  <sheetFormatPr baseColWidth="10" defaultColWidth="11.42578125" defaultRowHeight="12.75" x14ac:dyDescent="0.25"/>
  <cols>
    <col min="1" max="1" width="5.7109375" style="8" customWidth="1"/>
    <col min="2" max="2" width="20.7109375" style="21" customWidth="1"/>
    <col min="3" max="3" width="7.7109375" style="21" customWidth="1"/>
    <col min="4" max="4" width="20.7109375" style="21" customWidth="1"/>
    <col min="5" max="5" width="80.7109375" style="21" customWidth="1"/>
    <col min="6" max="6" width="10.28515625" style="21" customWidth="1"/>
    <col min="7" max="7" width="16.5703125" style="8" customWidth="1"/>
    <col min="8" max="8" width="10" style="9" customWidth="1"/>
    <col min="9" max="11" width="9.42578125" style="8" customWidth="1"/>
    <col min="12" max="12" width="16.5703125" style="30" customWidth="1"/>
    <col min="13" max="13" width="16.140625" style="8" customWidth="1"/>
    <col min="14" max="14" width="16.140625" style="11" customWidth="1"/>
    <col min="15" max="15" width="15.85546875" style="8" bestFit="1" customWidth="1"/>
    <col min="16" max="16384" width="11.42578125" style="8"/>
  </cols>
  <sheetData>
    <row r="1" spans="1:14" ht="15" customHeight="1" x14ac:dyDescent="0.25">
      <c r="A1" s="75" t="s">
        <v>63</v>
      </c>
      <c r="B1" s="75"/>
      <c r="C1" s="75"/>
      <c r="D1" s="75"/>
      <c r="E1" s="75"/>
      <c r="F1" s="75"/>
      <c r="L1" s="10"/>
    </row>
    <row r="2" spans="1:14" ht="15" customHeight="1" x14ac:dyDescent="0.25">
      <c r="A2" s="75"/>
      <c r="B2" s="75"/>
      <c r="C2" s="75"/>
      <c r="D2" s="75"/>
      <c r="E2" s="75"/>
      <c r="F2" s="75"/>
      <c r="L2" s="10"/>
    </row>
    <row r="3" spans="1:14" s="12" customFormat="1" ht="15" customHeight="1" x14ac:dyDescent="0.25">
      <c r="A3" s="78" t="s">
        <v>65</v>
      </c>
      <c r="B3" s="78"/>
      <c r="C3" s="78"/>
      <c r="D3" s="78"/>
      <c r="E3" s="78"/>
      <c r="F3" s="78"/>
      <c r="G3" s="79" t="s">
        <v>1</v>
      </c>
      <c r="H3" s="79"/>
      <c r="I3" s="79"/>
      <c r="J3" s="79"/>
      <c r="K3" s="79"/>
      <c r="L3" s="79"/>
      <c r="N3" s="14"/>
    </row>
    <row r="4" spans="1:14" s="12" customFormat="1" ht="16.5" customHeight="1" x14ac:dyDescent="0.25">
      <c r="A4" s="78"/>
      <c r="B4" s="78"/>
      <c r="C4" s="78"/>
      <c r="D4" s="78"/>
      <c r="E4" s="78"/>
      <c r="F4" s="78"/>
      <c r="G4" s="80" t="s">
        <v>64</v>
      </c>
      <c r="H4" s="80"/>
      <c r="I4" s="80"/>
      <c r="J4" s="80"/>
      <c r="K4" s="80"/>
      <c r="L4" s="81"/>
      <c r="N4" s="14"/>
    </row>
    <row r="5" spans="1:14" s="12" customFormat="1" ht="16.5" customHeight="1" x14ac:dyDescent="0.25">
      <c r="A5" s="46"/>
      <c r="B5" s="46"/>
      <c r="C5" s="46"/>
      <c r="D5" s="46"/>
      <c r="E5" s="46"/>
      <c r="F5" s="46"/>
      <c r="G5" s="80"/>
      <c r="H5" s="80"/>
      <c r="I5" s="80"/>
      <c r="J5" s="80"/>
      <c r="K5" s="80"/>
      <c r="L5" s="81"/>
      <c r="M5" s="82" t="s">
        <v>2</v>
      </c>
      <c r="N5" s="77"/>
    </row>
    <row r="6" spans="1:14" s="33" customFormat="1" ht="67.5" x14ac:dyDescent="0.25">
      <c r="A6" s="32" t="s">
        <v>3</v>
      </c>
      <c r="B6" s="31" t="s">
        <v>4</v>
      </c>
      <c r="C6" s="31" t="s">
        <v>5</v>
      </c>
      <c r="D6" s="31" t="s">
        <v>6</v>
      </c>
      <c r="E6" s="31" t="s">
        <v>7</v>
      </c>
      <c r="F6" s="35" t="s">
        <v>8</v>
      </c>
      <c r="G6" s="74" t="s">
        <v>9</v>
      </c>
      <c r="H6" s="49" t="s">
        <v>10</v>
      </c>
      <c r="I6" s="50" t="s">
        <v>11</v>
      </c>
      <c r="J6" s="49" t="s">
        <v>12</v>
      </c>
      <c r="K6" s="51" t="s">
        <v>13</v>
      </c>
      <c r="L6" s="48" t="s">
        <v>14</v>
      </c>
      <c r="M6" s="63" t="s">
        <v>15</v>
      </c>
      <c r="N6" s="64" t="s">
        <v>16</v>
      </c>
    </row>
    <row r="7" spans="1:14" s="15" customFormat="1" ht="22.5" x14ac:dyDescent="0.25">
      <c r="A7" s="66">
        <v>1</v>
      </c>
      <c r="B7" s="67" t="s">
        <v>17</v>
      </c>
      <c r="C7" s="67" t="s">
        <v>18</v>
      </c>
      <c r="D7" s="67" t="s">
        <v>19</v>
      </c>
      <c r="E7" s="67" t="s">
        <v>20</v>
      </c>
      <c r="F7" s="34">
        <v>4000</v>
      </c>
      <c r="G7" s="38"/>
      <c r="H7" s="39"/>
      <c r="I7" s="40"/>
      <c r="J7" s="39"/>
      <c r="K7" s="36"/>
      <c r="L7" s="41"/>
      <c r="M7" s="6">
        <f>Tableau1346[[#This Row],[Prix unitaire €HT (par bouteille)
3 chiffres après la virgule maximum]]*Tableau1346[[#This Row],[Quantité 
prévisionnelle
annuelle de
bouteilles]]</f>
        <v>0</v>
      </c>
      <c r="N7" s="6">
        <f>Tableau1346[[#This Row],[Montant global
de la quantité
estimative €HT]]*1.055</f>
        <v>0</v>
      </c>
    </row>
    <row r="8" spans="1:14" s="15" customFormat="1" ht="22.5" x14ac:dyDescent="0.25">
      <c r="A8" s="66">
        <v>2</v>
      </c>
      <c r="B8" s="67" t="s">
        <v>17</v>
      </c>
      <c r="C8" s="67" t="s">
        <v>18</v>
      </c>
      <c r="D8" s="67" t="s">
        <v>19</v>
      </c>
      <c r="E8" s="68" t="s">
        <v>21</v>
      </c>
      <c r="F8" s="34">
        <v>3000</v>
      </c>
      <c r="G8" s="1"/>
      <c r="H8" s="1"/>
      <c r="I8" s="2"/>
      <c r="J8" s="1"/>
      <c r="K8" s="1"/>
      <c r="L8" s="42"/>
      <c r="M8" s="6">
        <f>Tableau1346[[#This Row],[Prix unitaire €HT (par bouteille)
3 chiffres après la virgule maximum]]*Tableau1346[[#This Row],[Quantité 
prévisionnelle
annuelle de
bouteilles]]</f>
        <v>0</v>
      </c>
      <c r="N8" s="6">
        <f>Tableau1346[[#This Row],[Montant global
de la quantité
estimative €HT]]*1.055</f>
        <v>0</v>
      </c>
    </row>
    <row r="9" spans="1:14" s="15" customFormat="1" ht="22.5" x14ac:dyDescent="0.25">
      <c r="A9" s="66">
        <v>3</v>
      </c>
      <c r="B9" s="67" t="s">
        <v>17</v>
      </c>
      <c r="C9" s="67" t="s">
        <v>22</v>
      </c>
      <c r="D9" s="67" t="s">
        <v>23</v>
      </c>
      <c r="E9" s="67" t="s">
        <v>20</v>
      </c>
      <c r="F9" s="34">
        <v>2000</v>
      </c>
      <c r="G9" s="1"/>
      <c r="H9" s="1"/>
      <c r="I9" s="2"/>
      <c r="J9" s="1"/>
      <c r="K9" s="1"/>
      <c r="L9" s="42"/>
      <c r="M9" s="6">
        <f>Tableau1346[[#This Row],[Prix unitaire €HT (par bouteille)
3 chiffres après la virgule maximum]]*Tableau1346[[#This Row],[Quantité 
prévisionnelle
annuelle de
bouteilles]]</f>
        <v>0</v>
      </c>
      <c r="N9" s="6">
        <f>Tableau1346[[#This Row],[Montant global
de la quantité
estimative €HT]]*1.055</f>
        <v>0</v>
      </c>
    </row>
    <row r="10" spans="1:14" s="15" customFormat="1" ht="22.5" x14ac:dyDescent="0.25">
      <c r="A10" s="66">
        <v>4</v>
      </c>
      <c r="B10" s="67" t="s">
        <v>17</v>
      </c>
      <c r="C10" s="67" t="s">
        <v>22</v>
      </c>
      <c r="D10" s="67" t="s">
        <v>23</v>
      </c>
      <c r="E10" s="68" t="s">
        <v>21</v>
      </c>
      <c r="F10" s="34">
        <v>1000</v>
      </c>
      <c r="G10" s="1"/>
      <c r="H10" s="1"/>
      <c r="I10" s="2"/>
      <c r="J10" s="1"/>
      <c r="K10" s="1"/>
      <c r="L10" s="42"/>
      <c r="M10" s="6">
        <f>Tableau1346[[#This Row],[Prix unitaire €HT (par bouteille)
3 chiffres après la virgule maximum]]*Tableau1346[[#This Row],[Quantité 
prévisionnelle
annuelle de
bouteilles]]</f>
        <v>0</v>
      </c>
      <c r="N10" s="6">
        <f>Tableau1346[[#This Row],[Montant global
de la quantité
estimative €HT]]*1.055</f>
        <v>0</v>
      </c>
    </row>
    <row r="11" spans="1:14" s="33" customFormat="1" ht="13.5" x14ac:dyDescent="0.25">
      <c r="A11" s="66">
        <v>5</v>
      </c>
      <c r="B11" s="69" t="s">
        <v>24</v>
      </c>
      <c r="C11" s="67" t="s">
        <v>18</v>
      </c>
      <c r="D11" s="67" t="s">
        <v>19</v>
      </c>
      <c r="E11" s="68" t="s">
        <v>25</v>
      </c>
      <c r="F11" s="34">
        <v>800</v>
      </c>
      <c r="G11" s="1"/>
      <c r="H11" s="1"/>
      <c r="I11" s="2"/>
      <c r="J11" s="1"/>
      <c r="K11" s="1"/>
      <c r="L11" s="42"/>
      <c r="M11" s="6">
        <f>Tableau1346[[#This Row],[Prix unitaire €HT (par bouteille)
3 chiffres après la virgule maximum]]*Tableau1346[[#This Row],[Quantité 
prévisionnelle
annuelle de
bouteilles]]</f>
        <v>0</v>
      </c>
      <c r="N11" s="6">
        <f>Tableau1346[[#This Row],[Montant global
de la quantité
estimative €HT]]*1.055</f>
        <v>0</v>
      </c>
    </row>
    <row r="12" spans="1:14" s="15" customFormat="1" x14ac:dyDescent="0.25">
      <c r="A12" s="66">
        <v>6</v>
      </c>
      <c r="B12" s="69" t="s">
        <v>24</v>
      </c>
      <c r="C12" s="67" t="s">
        <v>18</v>
      </c>
      <c r="D12" s="67" t="s">
        <v>19</v>
      </c>
      <c r="E12" s="68" t="s">
        <v>26</v>
      </c>
      <c r="F12" s="34">
        <v>600</v>
      </c>
      <c r="G12" s="4"/>
      <c r="H12" s="7"/>
      <c r="I12" s="5"/>
      <c r="J12" s="7"/>
      <c r="K12" s="1"/>
      <c r="L12" s="42"/>
      <c r="M12" s="6">
        <f>Tableau1346[[#This Row],[Prix unitaire €HT (par bouteille)
3 chiffres après la virgule maximum]]*Tableau1346[[#This Row],[Quantité 
prévisionnelle
annuelle de
bouteilles]]</f>
        <v>0</v>
      </c>
      <c r="N12" s="6">
        <f>Tableau1346[[#This Row],[Montant global
de la quantité
estimative €HT]]*1.055</f>
        <v>0</v>
      </c>
    </row>
    <row r="13" spans="1:14" s="15" customFormat="1" x14ac:dyDescent="0.25">
      <c r="A13" s="66">
        <v>7</v>
      </c>
      <c r="B13" s="69" t="s">
        <v>24</v>
      </c>
      <c r="C13" s="67" t="s">
        <v>18</v>
      </c>
      <c r="D13" s="67" t="s">
        <v>19</v>
      </c>
      <c r="E13" s="68" t="s">
        <v>74</v>
      </c>
      <c r="F13" s="34">
        <v>600</v>
      </c>
      <c r="G13" s="4"/>
      <c r="H13" s="7"/>
      <c r="I13" s="5"/>
      <c r="J13" s="7"/>
      <c r="K13" s="1"/>
      <c r="L13" s="42"/>
      <c r="M13" s="6">
        <f>Tableau1346[[#This Row],[Prix unitaire €HT (par bouteille)
3 chiffres après la virgule maximum]]*Tableau1346[[#This Row],[Quantité 
prévisionnelle
annuelle de
bouteilles]]</f>
        <v>0</v>
      </c>
      <c r="N13" s="6">
        <f>Tableau1346[[#This Row],[Montant global
de la quantité
estimative €HT]]*1.055</f>
        <v>0</v>
      </c>
    </row>
    <row r="14" spans="1:14" s="15" customFormat="1" x14ac:dyDescent="0.25">
      <c r="A14" s="66">
        <v>8</v>
      </c>
      <c r="B14" s="69" t="s">
        <v>24</v>
      </c>
      <c r="C14" s="67" t="s">
        <v>27</v>
      </c>
      <c r="D14" s="67" t="s">
        <v>23</v>
      </c>
      <c r="E14" s="68" t="s">
        <v>28</v>
      </c>
      <c r="F14" s="34">
        <v>500</v>
      </c>
      <c r="G14" s="3"/>
      <c r="H14" s="1"/>
      <c r="I14" s="1"/>
      <c r="J14" s="1"/>
      <c r="K14" s="1"/>
      <c r="L14" s="42"/>
      <c r="M14" s="6">
        <f>Tableau1346[[#This Row],[Prix unitaire €HT (par bouteille)
3 chiffres après la virgule maximum]]*Tableau1346[[#This Row],[Quantité 
prévisionnelle
annuelle de
bouteilles]]</f>
        <v>0</v>
      </c>
      <c r="N14" s="6">
        <f>Tableau1346[[#This Row],[Montant global
de la quantité
estimative €HT]]*1.055</f>
        <v>0</v>
      </c>
    </row>
    <row r="15" spans="1:14" s="15" customFormat="1" x14ac:dyDescent="0.25">
      <c r="A15" s="66">
        <v>9</v>
      </c>
      <c r="B15" s="69" t="s">
        <v>24</v>
      </c>
      <c r="C15" s="67" t="s">
        <v>54</v>
      </c>
      <c r="D15" s="67" t="s">
        <v>67</v>
      </c>
      <c r="E15" s="68" t="s">
        <v>68</v>
      </c>
      <c r="F15" s="34">
        <v>500</v>
      </c>
      <c r="G15" s="3"/>
      <c r="H15" s="1"/>
      <c r="I15" s="1"/>
      <c r="J15" s="1"/>
      <c r="K15" s="1"/>
      <c r="L15" s="42"/>
      <c r="M15" s="6">
        <f>Tableau1346[[#This Row],[Prix unitaire €HT (par bouteille)
3 chiffres après la virgule maximum]]*Tableau1346[[#This Row],[Quantité 
prévisionnelle
annuelle de
bouteilles]]</f>
        <v>0</v>
      </c>
      <c r="N15" s="6">
        <f>Tableau1346[[#This Row],[Montant global
de la quantité
estimative €HT]]*1.055</f>
        <v>0</v>
      </c>
    </row>
    <row r="16" spans="1:14" s="15" customFormat="1" x14ac:dyDescent="0.25">
      <c r="A16" s="66">
        <v>10</v>
      </c>
      <c r="B16" s="67" t="s">
        <v>29</v>
      </c>
      <c r="C16" s="67" t="s">
        <v>18</v>
      </c>
      <c r="D16" s="67" t="s">
        <v>19</v>
      </c>
      <c r="E16" s="68" t="s">
        <v>33</v>
      </c>
      <c r="F16" s="34">
        <v>500</v>
      </c>
      <c r="G16" s="3"/>
      <c r="H16" s="1"/>
      <c r="I16" s="1"/>
      <c r="J16" s="1"/>
      <c r="K16" s="1"/>
      <c r="L16" s="42"/>
      <c r="M16" s="6">
        <f>Tableau1346[[#This Row],[Prix unitaire €HT (par bouteille)
3 chiffres après la virgule maximum]]*Tableau1346[[#This Row],[Quantité 
prévisionnelle
annuelle de
bouteilles]]</f>
        <v>0</v>
      </c>
      <c r="N16" s="6">
        <f>Tableau1346[[#This Row],[Montant global
de la quantité
estimative €HT]]*1.055</f>
        <v>0</v>
      </c>
    </row>
    <row r="17" spans="1:14" s="15" customFormat="1" x14ac:dyDescent="0.25">
      <c r="A17" s="66">
        <v>11</v>
      </c>
      <c r="B17" s="67" t="s">
        <v>29</v>
      </c>
      <c r="C17" s="67" t="s">
        <v>27</v>
      </c>
      <c r="D17" s="67" t="s">
        <v>31</v>
      </c>
      <c r="E17" s="68" t="s">
        <v>32</v>
      </c>
      <c r="F17" s="34">
        <v>500</v>
      </c>
      <c r="G17" s="3"/>
      <c r="H17" s="1"/>
      <c r="I17" s="1"/>
      <c r="J17" s="1"/>
      <c r="K17" s="1"/>
      <c r="L17" s="42"/>
      <c r="M17" s="6">
        <f>Tableau1346[[#This Row],[Prix unitaire €HT (par bouteille)
3 chiffres après la virgule maximum]]*Tableau1346[[#This Row],[Quantité 
prévisionnelle
annuelle de
bouteilles]]</f>
        <v>0</v>
      </c>
      <c r="N17" s="6">
        <f>Tableau1346[[#This Row],[Montant global
de la quantité
estimative €HT]]*1.055</f>
        <v>0</v>
      </c>
    </row>
    <row r="18" spans="1:14" s="15" customFormat="1" x14ac:dyDescent="0.25">
      <c r="A18" s="66">
        <v>12</v>
      </c>
      <c r="B18" s="67" t="s">
        <v>34</v>
      </c>
      <c r="C18" s="67" t="s">
        <v>18</v>
      </c>
      <c r="D18" s="67" t="s">
        <v>19</v>
      </c>
      <c r="E18" s="68" t="s">
        <v>35</v>
      </c>
      <c r="F18" s="34">
        <v>1000</v>
      </c>
      <c r="G18" s="3"/>
      <c r="H18" s="1"/>
      <c r="I18" s="1"/>
      <c r="J18" s="1"/>
      <c r="K18" s="1"/>
      <c r="L18" s="42"/>
      <c r="M18" s="6">
        <f>Tableau1346[[#This Row],[Prix unitaire €HT (par bouteille)
3 chiffres après la virgule maximum]]*Tableau1346[[#This Row],[Quantité 
prévisionnelle
annuelle de
bouteilles]]</f>
        <v>0</v>
      </c>
      <c r="N18" s="6">
        <f>Tableau1346[[#This Row],[Montant global
de la quantité
estimative €HT]]*1.055</f>
        <v>0</v>
      </c>
    </row>
    <row r="19" spans="1:14" s="15" customFormat="1" x14ac:dyDescent="0.25">
      <c r="A19" s="66">
        <v>13</v>
      </c>
      <c r="B19" s="67" t="s">
        <v>29</v>
      </c>
      <c r="C19" s="67" t="s">
        <v>27</v>
      </c>
      <c r="D19" s="67" t="s">
        <v>31</v>
      </c>
      <c r="E19" s="68" t="s">
        <v>69</v>
      </c>
      <c r="F19" s="34">
        <v>2500</v>
      </c>
      <c r="G19" s="3"/>
      <c r="H19" s="1"/>
      <c r="I19" s="1"/>
      <c r="J19" s="1"/>
      <c r="K19" s="1"/>
      <c r="L19" s="42"/>
      <c r="M19" s="6">
        <f>Tableau1346[[#This Row],[Prix unitaire €HT (par bouteille)
3 chiffres après la virgule maximum]]*Tableau1346[[#This Row],[Quantité 
prévisionnelle
annuelle de
bouteilles]]</f>
        <v>0</v>
      </c>
      <c r="N19" s="6">
        <f>Tableau1346[[#This Row],[Montant global
de la quantité
estimative €HT]]*1.055</f>
        <v>0</v>
      </c>
    </row>
    <row r="20" spans="1:14" s="16" customFormat="1" x14ac:dyDescent="0.25">
      <c r="A20" s="66">
        <v>14</v>
      </c>
      <c r="B20" s="67" t="s">
        <v>36</v>
      </c>
      <c r="C20" s="70" t="s">
        <v>30</v>
      </c>
      <c r="D20" s="67" t="s">
        <v>31</v>
      </c>
      <c r="E20" s="68" t="s">
        <v>75</v>
      </c>
      <c r="F20" s="34">
        <v>600</v>
      </c>
      <c r="G20" s="3"/>
      <c r="H20" s="1"/>
      <c r="I20" s="1"/>
      <c r="J20" s="1"/>
      <c r="K20" s="1"/>
      <c r="L20" s="42"/>
      <c r="M20" s="6">
        <f>Tableau1346[[#This Row],[Prix unitaire €HT (par bouteille)
3 chiffres après la virgule maximum]]*Tableau1346[[#This Row],[Quantité 
prévisionnelle
annuelle de
bouteilles]]</f>
        <v>0</v>
      </c>
      <c r="N20" s="6">
        <f>Tableau1346[[#This Row],[Montant global
de la quantité
estimative €HT]]*1.055</f>
        <v>0</v>
      </c>
    </row>
    <row r="21" spans="1:14" s="15" customFormat="1" x14ac:dyDescent="0.25">
      <c r="A21" s="66">
        <v>15</v>
      </c>
      <c r="B21" s="67" t="s">
        <v>38</v>
      </c>
      <c r="C21" s="67" t="s">
        <v>27</v>
      </c>
      <c r="D21" s="67" t="s">
        <v>31</v>
      </c>
      <c r="E21" s="68" t="s">
        <v>39</v>
      </c>
      <c r="F21" s="34">
        <v>1000</v>
      </c>
      <c r="G21" s="3"/>
      <c r="H21" s="1"/>
      <c r="I21" s="1"/>
      <c r="J21" s="1"/>
      <c r="K21" s="1"/>
      <c r="L21" s="42"/>
      <c r="M21" s="6">
        <f>Tableau1346[[#This Row],[Prix unitaire €HT (par bouteille)
3 chiffres après la virgule maximum]]*Tableau1346[[#This Row],[Quantité 
prévisionnelle
annuelle de
bouteilles]]</f>
        <v>0</v>
      </c>
      <c r="N21" s="6">
        <f>Tableau1346[[#This Row],[Montant global
de la quantité
estimative €HT]]*1.055</f>
        <v>0</v>
      </c>
    </row>
    <row r="22" spans="1:14" s="15" customFormat="1" x14ac:dyDescent="0.25">
      <c r="A22" s="66">
        <v>16</v>
      </c>
      <c r="B22" s="67" t="s">
        <v>38</v>
      </c>
      <c r="C22" s="67" t="s">
        <v>27</v>
      </c>
      <c r="D22" s="67" t="s">
        <v>31</v>
      </c>
      <c r="E22" s="68" t="s">
        <v>40</v>
      </c>
      <c r="F22" s="34">
        <v>5000</v>
      </c>
      <c r="G22" s="1"/>
      <c r="H22" s="1"/>
      <c r="I22" s="2"/>
      <c r="J22" s="1"/>
      <c r="K22" s="1"/>
      <c r="L22" s="42"/>
      <c r="M22" s="6">
        <f>Tableau1346[[#This Row],[Prix unitaire €HT (par bouteille)
3 chiffres après la virgule maximum]]*Tableau1346[[#This Row],[Quantité 
prévisionnelle
annuelle de
bouteilles]]</f>
        <v>0</v>
      </c>
      <c r="N22" s="6">
        <f>Tableau1346[[#This Row],[Montant global
de la quantité
estimative €HT]]*1.055</f>
        <v>0</v>
      </c>
    </row>
    <row r="23" spans="1:14" s="15" customFormat="1" ht="22.5" x14ac:dyDescent="0.25">
      <c r="A23" s="66">
        <v>17</v>
      </c>
      <c r="B23" s="67" t="s">
        <v>41</v>
      </c>
      <c r="C23" s="67" t="s">
        <v>27</v>
      </c>
      <c r="D23" s="71" t="s">
        <v>42</v>
      </c>
      <c r="E23" s="68" t="s">
        <v>43</v>
      </c>
      <c r="F23" s="34">
        <v>8000</v>
      </c>
      <c r="G23" s="1"/>
      <c r="H23" s="1"/>
      <c r="I23" s="2"/>
      <c r="J23" s="1"/>
      <c r="K23" s="1"/>
      <c r="L23" s="42"/>
      <c r="M23" s="6">
        <f>Tableau1346[[#This Row],[Prix unitaire €HT (par bouteille)
3 chiffres après la virgule maximum]]*Tableau1346[[#This Row],[Quantité 
prévisionnelle
annuelle de
bouteilles]]</f>
        <v>0</v>
      </c>
      <c r="N23" s="6">
        <f>Tableau1346[[#This Row],[Montant global
de la quantité
estimative €HT]]*1.055</f>
        <v>0</v>
      </c>
    </row>
    <row r="24" spans="1:14" s="15" customFormat="1" x14ac:dyDescent="0.25">
      <c r="A24" s="66">
        <v>18</v>
      </c>
      <c r="B24" s="67" t="s">
        <v>44</v>
      </c>
      <c r="C24" s="67" t="s">
        <v>18</v>
      </c>
      <c r="D24" s="67" t="s">
        <v>19</v>
      </c>
      <c r="E24" s="68" t="s">
        <v>45</v>
      </c>
      <c r="F24" s="34">
        <v>500</v>
      </c>
      <c r="G24" s="3"/>
      <c r="H24" s="1"/>
      <c r="I24" s="1"/>
      <c r="J24" s="1"/>
      <c r="K24" s="1"/>
      <c r="L24" s="42"/>
      <c r="M24" s="6">
        <f>Tableau1346[[#This Row],[Prix unitaire €HT (par bouteille)
3 chiffres après la virgule maximum]]*Tableau1346[[#This Row],[Quantité 
prévisionnelle
annuelle de
bouteilles]]</f>
        <v>0</v>
      </c>
      <c r="N24" s="6">
        <f>Tableau1346[[#This Row],[Montant global
de la quantité
estimative €HT]]*1.055</f>
        <v>0</v>
      </c>
    </row>
    <row r="25" spans="1:14" s="15" customFormat="1" x14ac:dyDescent="0.25">
      <c r="A25" s="66">
        <v>19</v>
      </c>
      <c r="B25" s="67" t="s">
        <v>44</v>
      </c>
      <c r="C25" s="67" t="s">
        <v>18</v>
      </c>
      <c r="D25" s="67" t="s">
        <v>19</v>
      </c>
      <c r="E25" s="68" t="s">
        <v>46</v>
      </c>
      <c r="F25" s="34">
        <v>800</v>
      </c>
      <c r="G25" s="4"/>
      <c r="H25" s="7"/>
      <c r="I25" s="5"/>
      <c r="J25" s="7"/>
      <c r="K25" s="1"/>
      <c r="L25" s="42"/>
      <c r="M25" s="6">
        <f>Tableau1346[[#This Row],[Prix unitaire €HT (par bouteille)
3 chiffres après la virgule maximum]]*Tableau1346[[#This Row],[Quantité 
prévisionnelle
annuelle de
bouteilles]]</f>
        <v>0</v>
      </c>
      <c r="N25" s="6">
        <f>Tableau1346[[#This Row],[Montant global
de la quantité
estimative €HT]]*1.055</f>
        <v>0</v>
      </c>
    </row>
    <row r="26" spans="1:14" s="15" customFormat="1" x14ac:dyDescent="0.25">
      <c r="A26" s="66">
        <v>20</v>
      </c>
      <c r="B26" s="67" t="s">
        <v>44</v>
      </c>
      <c r="C26" s="67" t="s">
        <v>18</v>
      </c>
      <c r="D26" s="67" t="s">
        <v>19</v>
      </c>
      <c r="E26" s="68" t="s">
        <v>47</v>
      </c>
      <c r="F26" s="34">
        <v>1000</v>
      </c>
      <c r="G26" s="3"/>
      <c r="H26" s="1"/>
      <c r="I26" s="1"/>
      <c r="J26" s="1"/>
      <c r="K26" s="1"/>
      <c r="L26" s="42"/>
      <c r="M26" s="6">
        <f>Tableau1346[[#This Row],[Prix unitaire €HT (par bouteille)
3 chiffres après la virgule maximum]]*Tableau1346[[#This Row],[Quantité 
prévisionnelle
annuelle de
bouteilles]]</f>
        <v>0</v>
      </c>
      <c r="N26" s="6">
        <f>Tableau1346[[#This Row],[Montant global
de la quantité
estimative €HT]]*1.055</f>
        <v>0</v>
      </c>
    </row>
    <row r="27" spans="1:14" s="15" customFormat="1" x14ac:dyDescent="0.25">
      <c r="A27" s="66">
        <v>21</v>
      </c>
      <c r="B27" s="67" t="s">
        <v>48</v>
      </c>
      <c r="C27" s="67" t="s">
        <v>18</v>
      </c>
      <c r="D27" s="67" t="s">
        <v>19</v>
      </c>
      <c r="E27" s="68" t="s">
        <v>70</v>
      </c>
      <c r="F27" s="34">
        <v>5000</v>
      </c>
      <c r="G27" s="3"/>
      <c r="H27" s="1"/>
      <c r="I27" s="1"/>
      <c r="J27" s="1"/>
      <c r="K27" s="1"/>
      <c r="L27" s="42"/>
      <c r="M27" s="6">
        <f>Tableau1346[[#This Row],[Prix unitaire €HT (par bouteille)
3 chiffres après la virgule maximum]]*Tableau1346[[#This Row],[Quantité 
prévisionnelle
annuelle de
bouteilles]]</f>
        <v>0</v>
      </c>
      <c r="N27" s="6">
        <f>Tableau1346[[#This Row],[Montant global
de la quantité
estimative €HT]]*1.055</f>
        <v>0</v>
      </c>
    </row>
    <row r="28" spans="1:14" s="15" customFormat="1" x14ac:dyDescent="0.25">
      <c r="A28" s="66">
        <v>22</v>
      </c>
      <c r="B28" s="67" t="s">
        <v>48</v>
      </c>
      <c r="C28" s="67" t="s">
        <v>18</v>
      </c>
      <c r="D28" s="67" t="s">
        <v>19</v>
      </c>
      <c r="E28" s="68" t="s">
        <v>49</v>
      </c>
      <c r="F28" s="34">
        <v>12000</v>
      </c>
      <c r="G28" s="3"/>
      <c r="H28" s="1"/>
      <c r="I28" s="1"/>
      <c r="J28" s="1"/>
      <c r="K28" s="1"/>
      <c r="L28" s="42"/>
      <c r="M28" s="6">
        <f>Tableau1346[[#This Row],[Prix unitaire €HT (par bouteille)
3 chiffres après la virgule maximum]]*Tableau1346[[#This Row],[Quantité 
prévisionnelle
annuelle de
bouteilles]]</f>
        <v>0</v>
      </c>
      <c r="N28" s="6">
        <f>Tableau1346[[#This Row],[Montant global
de la quantité
estimative €HT]]*1.055</f>
        <v>0</v>
      </c>
    </row>
    <row r="29" spans="1:14" s="15" customFormat="1" x14ac:dyDescent="0.25">
      <c r="A29" s="66">
        <v>23</v>
      </c>
      <c r="B29" s="67" t="s">
        <v>48</v>
      </c>
      <c r="C29" s="67" t="s">
        <v>18</v>
      </c>
      <c r="D29" s="67" t="s">
        <v>19</v>
      </c>
      <c r="E29" s="68" t="s">
        <v>50</v>
      </c>
      <c r="F29" s="34">
        <v>3000</v>
      </c>
      <c r="G29" s="1"/>
      <c r="H29" s="1"/>
      <c r="I29" s="2"/>
      <c r="J29" s="1"/>
      <c r="K29" s="1"/>
      <c r="L29" s="42"/>
      <c r="M29" s="6">
        <f>Tableau1346[[#This Row],[Prix unitaire €HT (par bouteille)
3 chiffres après la virgule maximum]]*Tableau1346[[#This Row],[Quantité 
prévisionnelle
annuelle de
bouteilles]]</f>
        <v>0</v>
      </c>
      <c r="N29" s="6">
        <f>Tableau1346[[#This Row],[Montant global
de la quantité
estimative €HT]]*1.055</f>
        <v>0</v>
      </c>
    </row>
    <row r="30" spans="1:14" s="15" customFormat="1" x14ac:dyDescent="0.25">
      <c r="A30" s="66">
        <v>24</v>
      </c>
      <c r="B30" s="67" t="s">
        <v>48</v>
      </c>
      <c r="C30" s="67" t="s">
        <v>18</v>
      </c>
      <c r="D30" s="67" t="s">
        <v>19</v>
      </c>
      <c r="E30" s="68" t="s">
        <v>51</v>
      </c>
      <c r="F30" s="34">
        <v>600</v>
      </c>
      <c r="G30" s="1"/>
      <c r="H30" s="1"/>
      <c r="I30" s="2"/>
      <c r="J30" s="1"/>
      <c r="K30" s="1"/>
      <c r="L30" s="42"/>
      <c r="M30" s="6">
        <f>Tableau1346[[#This Row],[Prix unitaire €HT (par bouteille)
3 chiffres après la virgule maximum]]*Tableau1346[[#This Row],[Quantité 
prévisionnelle
annuelle de
bouteilles]]</f>
        <v>0</v>
      </c>
      <c r="N30" s="6">
        <f>Tableau1346[[#This Row],[Montant global
de la quantité
estimative €HT]]*1.055</f>
        <v>0</v>
      </c>
    </row>
    <row r="31" spans="1:14" s="15" customFormat="1" x14ac:dyDescent="0.25">
      <c r="A31" s="66">
        <v>25</v>
      </c>
      <c r="B31" s="67" t="s">
        <v>48</v>
      </c>
      <c r="C31" s="67" t="s">
        <v>18</v>
      </c>
      <c r="D31" s="67" t="s">
        <v>19</v>
      </c>
      <c r="E31" s="68" t="s">
        <v>52</v>
      </c>
      <c r="F31" s="34">
        <v>600</v>
      </c>
      <c r="G31" s="1"/>
      <c r="H31" s="1"/>
      <c r="I31" s="2"/>
      <c r="J31" s="1"/>
      <c r="K31" s="1"/>
      <c r="L31" s="42"/>
      <c r="M31" s="6">
        <f>Tableau1346[[#This Row],[Prix unitaire €HT (par bouteille)
3 chiffres après la virgule maximum]]*Tableau1346[[#This Row],[Quantité 
prévisionnelle
annuelle de
bouteilles]]</f>
        <v>0</v>
      </c>
      <c r="N31" s="6">
        <f>Tableau1346[[#This Row],[Montant global
de la quantité
estimative €HT]]*1.055</f>
        <v>0</v>
      </c>
    </row>
    <row r="32" spans="1:14" s="15" customFormat="1" x14ac:dyDescent="0.25">
      <c r="A32" s="66">
        <v>26</v>
      </c>
      <c r="B32" s="67" t="s">
        <v>48</v>
      </c>
      <c r="C32" s="67" t="s">
        <v>18</v>
      </c>
      <c r="D32" s="67" t="s">
        <v>19</v>
      </c>
      <c r="E32" s="68" t="s">
        <v>53</v>
      </c>
      <c r="F32" s="34">
        <v>500</v>
      </c>
      <c r="G32" s="1"/>
      <c r="H32" s="1"/>
      <c r="I32" s="2"/>
      <c r="J32" s="1"/>
      <c r="K32" s="1"/>
      <c r="L32" s="42"/>
      <c r="M32" s="6">
        <f>Tableau1346[[#This Row],[Prix unitaire €HT (par bouteille)
3 chiffres après la virgule maximum]]*Tableau1346[[#This Row],[Quantité 
prévisionnelle
annuelle de
bouteilles]]</f>
        <v>0</v>
      </c>
      <c r="N32" s="6">
        <f>Tableau1346[[#This Row],[Montant global
de la quantité
estimative €HT]]*1.055</f>
        <v>0</v>
      </c>
    </row>
    <row r="33" spans="1:14" s="15" customFormat="1" x14ac:dyDescent="0.25">
      <c r="A33" s="66">
        <v>27</v>
      </c>
      <c r="B33" s="67" t="s">
        <v>48</v>
      </c>
      <c r="C33" s="67" t="s">
        <v>54</v>
      </c>
      <c r="D33" s="67" t="s">
        <v>19</v>
      </c>
      <c r="E33" s="68" t="s">
        <v>55</v>
      </c>
      <c r="F33" s="34">
        <v>500</v>
      </c>
      <c r="G33" s="1"/>
      <c r="H33" s="1"/>
      <c r="I33" s="2"/>
      <c r="J33" s="1"/>
      <c r="K33" s="1"/>
      <c r="L33" s="42"/>
      <c r="M33" s="6">
        <f>Tableau1346[[#This Row],[Prix unitaire €HT (par bouteille)
3 chiffres après la virgule maximum]]*Tableau1346[[#This Row],[Quantité 
prévisionnelle
annuelle de
bouteilles]]</f>
        <v>0</v>
      </c>
      <c r="N33" s="6">
        <f>Tableau1346[[#This Row],[Montant global
de la quantité
estimative €HT]]*1.055</f>
        <v>0</v>
      </c>
    </row>
    <row r="34" spans="1:14" s="15" customFormat="1" x14ac:dyDescent="0.25">
      <c r="A34" s="66">
        <v>28</v>
      </c>
      <c r="B34" s="67" t="s">
        <v>48</v>
      </c>
      <c r="C34" s="67" t="s">
        <v>71</v>
      </c>
      <c r="D34" s="67" t="s">
        <v>23</v>
      </c>
      <c r="E34" s="68" t="s">
        <v>55</v>
      </c>
      <c r="F34" s="34">
        <v>500</v>
      </c>
      <c r="G34" s="1"/>
      <c r="H34" s="1"/>
      <c r="I34" s="2"/>
      <c r="J34" s="1"/>
      <c r="K34" s="1"/>
      <c r="L34" s="42"/>
      <c r="M34" s="6">
        <f>Tableau1346[[#This Row],[Prix unitaire €HT (par bouteille)
3 chiffres après la virgule maximum]]*Tableau1346[[#This Row],[Quantité 
prévisionnelle
annuelle de
bouteilles]]</f>
        <v>0</v>
      </c>
      <c r="N34" s="6">
        <f>Tableau1346[[#This Row],[Montant global
de la quantité
estimative €HT]]*1.055</f>
        <v>0</v>
      </c>
    </row>
    <row r="35" spans="1:14" x14ac:dyDescent="0.25">
      <c r="A35" s="66">
        <v>29</v>
      </c>
      <c r="B35" s="67" t="s">
        <v>48</v>
      </c>
      <c r="C35" s="67" t="s">
        <v>27</v>
      </c>
      <c r="D35" s="67" t="s">
        <v>23</v>
      </c>
      <c r="E35" s="68" t="s">
        <v>73</v>
      </c>
      <c r="F35" s="34">
        <v>600</v>
      </c>
      <c r="G35" s="1"/>
      <c r="H35" s="1"/>
      <c r="I35" s="2"/>
      <c r="J35" s="1"/>
      <c r="K35" s="1"/>
      <c r="L35" s="42"/>
      <c r="M35" s="6">
        <f>Tableau1346[[#This Row],[Prix unitaire €HT (par bouteille)
3 chiffres après la virgule maximum]]*Tableau1346[[#This Row],[Quantité 
prévisionnelle
annuelle de
bouteilles]]</f>
        <v>0</v>
      </c>
      <c r="N35" s="6">
        <f>Tableau1346[[#This Row],[Montant global
de la quantité
estimative €HT]]*1.055</f>
        <v>0</v>
      </c>
    </row>
    <row r="36" spans="1:14" s="15" customFormat="1" x14ac:dyDescent="0.25">
      <c r="A36" s="66">
        <v>30</v>
      </c>
      <c r="B36" s="67" t="s">
        <v>48</v>
      </c>
      <c r="C36" s="67" t="s">
        <v>27</v>
      </c>
      <c r="D36" s="67" t="s">
        <v>23</v>
      </c>
      <c r="E36" s="68" t="s">
        <v>56</v>
      </c>
      <c r="F36" s="34">
        <v>1000</v>
      </c>
      <c r="G36" s="1"/>
      <c r="H36" s="1"/>
      <c r="I36" s="2"/>
      <c r="J36" s="1"/>
      <c r="K36" s="1"/>
      <c r="L36" s="42"/>
      <c r="M36" s="6">
        <f>Tableau1346[[#This Row],[Prix unitaire €HT (par bouteille)
3 chiffres après la virgule maximum]]*Tableau1346[[#This Row],[Quantité 
prévisionnelle
annuelle de
bouteilles]]</f>
        <v>0</v>
      </c>
      <c r="N36" s="6">
        <f>Tableau1346[[#This Row],[Montant global
de la quantité
estimative €HT]]*1.055</f>
        <v>0</v>
      </c>
    </row>
    <row r="37" spans="1:14" s="15" customFormat="1" x14ac:dyDescent="0.25">
      <c r="A37" s="66">
        <v>31</v>
      </c>
      <c r="B37" s="67" t="s">
        <v>48</v>
      </c>
      <c r="C37" s="67" t="s">
        <v>27</v>
      </c>
      <c r="D37" s="67" t="s">
        <v>23</v>
      </c>
      <c r="E37" s="68" t="s">
        <v>57</v>
      </c>
      <c r="F37" s="34">
        <v>1000</v>
      </c>
      <c r="G37" s="1"/>
      <c r="H37" s="1"/>
      <c r="I37" s="2"/>
      <c r="J37" s="1"/>
      <c r="K37" s="1"/>
      <c r="L37" s="42"/>
      <c r="M37" s="6">
        <f>Tableau1346[[#This Row],[Prix unitaire €HT (par bouteille)
3 chiffres après la virgule maximum]]*Tableau1346[[#This Row],[Quantité 
prévisionnelle
annuelle de
bouteilles]]</f>
        <v>0</v>
      </c>
      <c r="N37" s="6">
        <f>Tableau1346[[#This Row],[Montant global
de la quantité
estimative €HT]]*1.055</f>
        <v>0</v>
      </c>
    </row>
    <row r="38" spans="1:14" s="15" customFormat="1" x14ac:dyDescent="0.25">
      <c r="A38" s="66">
        <v>32</v>
      </c>
      <c r="B38" s="67" t="s">
        <v>48</v>
      </c>
      <c r="C38" s="67" t="s">
        <v>27</v>
      </c>
      <c r="D38" s="67" t="s">
        <v>23</v>
      </c>
      <c r="E38" s="68" t="s">
        <v>58</v>
      </c>
      <c r="F38" s="34">
        <v>500</v>
      </c>
      <c r="G38" s="1"/>
      <c r="H38" s="1"/>
      <c r="I38" s="2"/>
      <c r="J38" s="1"/>
      <c r="K38" s="1"/>
      <c r="L38" s="42"/>
      <c r="M38" s="6">
        <f>Tableau1346[[#This Row],[Prix unitaire €HT (par bouteille)
3 chiffres après la virgule maximum]]*Tableau1346[[#This Row],[Quantité 
prévisionnelle
annuelle de
bouteilles]]</f>
        <v>0</v>
      </c>
      <c r="N38" s="6">
        <f>Tableau1346[[#This Row],[Montant global
de la quantité
estimative €HT]]*1.055</f>
        <v>0</v>
      </c>
    </row>
    <row r="39" spans="1:14" s="17" customFormat="1" x14ac:dyDescent="0.25">
      <c r="A39" s="66">
        <v>33</v>
      </c>
      <c r="B39" s="67" t="s">
        <v>48</v>
      </c>
      <c r="C39" s="67" t="s">
        <v>27</v>
      </c>
      <c r="D39" s="67" t="s">
        <v>23</v>
      </c>
      <c r="E39" s="67" t="s">
        <v>59</v>
      </c>
      <c r="F39" s="34">
        <v>600</v>
      </c>
      <c r="G39" s="1"/>
      <c r="H39" s="1"/>
      <c r="I39" s="2"/>
      <c r="J39" s="1"/>
      <c r="K39" s="1"/>
      <c r="L39" s="42"/>
      <c r="M39" s="6">
        <f>Tableau1346[[#This Row],[Prix unitaire €HT (par bouteille)
3 chiffres après la virgule maximum]]*Tableau1346[[#This Row],[Quantité 
prévisionnelle
annuelle de
bouteilles]]</f>
        <v>0</v>
      </c>
      <c r="N39" s="6">
        <f>Tableau1346[[#This Row],[Montant global
de la quantité
estimative €HT]]*1.055</f>
        <v>0</v>
      </c>
    </row>
    <row r="40" spans="1:14" x14ac:dyDescent="0.25">
      <c r="A40" s="66">
        <v>34</v>
      </c>
      <c r="B40" s="67" t="s">
        <v>48</v>
      </c>
      <c r="C40" s="67" t="s">
        <v>27</v>
      </c>
      <c r="D40" s="67" t="s">
        <v>23</v>
      </c>
      <c r="E40" s="67" t="s">
        <v>60</v>
      </c>
      <c r="F40" s="34">
        <v>500</v>
      </c>
      <c r="G40" s="1"/>
      <c r="H40" s="1"/>
      <c r="I40" s="2"/>
      <c r="J40" s="1"/>
      <c r="K40" s="1"/>
      <c r="L40" s="42"/>
      <c r="M40" s="6">
        <f>Tableau1346[[#This Row],[Prix unitaire €HT (par bouteille)
3 chiffres après la virgule maximum]]*Tableau1346[[#This Row],[Quantité 
prévisionnelle
annuelle de
bouteilles]]</f>
        <v>0</v>
      </c>
      <c r="N40" s="6">
        <f>Tableau1346[[#This Row],[Montant global
de la quantité
estimative €HT]]*1.055</f>
        <v>0</v>
      </c>
    </row>
    <row r="41" spans="1:14" x14ac:dyDescent="0.25">
      <c r="A41" s="66">
        <v>35</v>
      </c>
      <c r="B41" s="67" t="s">
        <v>48</v>
      </c>
      <c r="C41" s="67" t="s">
        <v>27</v>
      </c>
      <c r="D41" s="67" t="s">
        <v>23</v>
      </c>
      <c r="E41" s="67" t="s">
        <v>61</v>
      </c>
      <c r="F41" s="34">
        <v>600</v>
      </c>
      <c r="G41" s="1"/>
      <c r="H41" s="1"/>
      <c r="I41" s="2"/>
      <c r="J41" s="1"/>
      <c r="K41" s="1"/>
      <c r="L41" s="42"/>
      <c r="M41" s="6">
        <f>Tableau1346[[#This Row],[Prix unitaire €HT (par bouteille)
3 chiffres après la virgule maximum]]*Tableau1346[[#This Row],[Quantité 
prévisionnelle
annuelle de
bouteilles]]</f>
        <v>0</v>
      </c>
      <c r="N41" s="6">
        <f>Tableau1346[[#This Row],[Montant global
de la quantité
estimative €HT]]*1.055</f>
        <v>0</v>
      </c>
    </row>
    <row r="42" spans="1:14" s="15" customFormat="1" x14ac:dyDescent="0.25">
      <c r="A42" s="19" t="s">
        <v>62</v>
      </c>
      <c r="B42" s="52"/>
      <c r="C42" s="52"/>
      <c r="D42" s="52"/>
      <c r="E42" s="52"/>
      <c r="F42" s="72">
        <f>SUBTOTAL(109,Tableau1346[Quantité 
prévisionnelle
annuelle de
bouteilles])</f>
        <v>61900</v>
      </c>
      <c r="G42" s="52"/>
      <c r="H42" s="52"/>
      <c r="I42" s="52"/>
      <c r="J42" s="52"/>
      <c r="K42" s="52"/>
      <c r="L42" s="53"/>
      <c r="M42" s="20">
        <f>SUBTOTAL(109,Tableau1346[Montant global
de la quantité
estimative €HT])</f>
        <v>0</v>
      </c>
      <c r="N42" s="20">
        <f>SUBTOTAL(109,Tableau1346[Montant gobal
de la quantité
estimative €TTC (TVA 5,5%)])</f>
        <v>0</v>
      </c>
    </row>
    <row r="43" spans="1:14" s="15" customFormat="1" x14ac:dyDescent="0.25">
      <c r="A43" s="8"/>
      <c r="B43" s="21"/>
      <c r="C43" s="21"/>
      <c r="D43" s="21"/>
      <c r="E43" s="21"/>
      <c r="F43" s="21"/>
      <c r="G43" s="22"/>
      <c r="H43" s="9"/>
      <c r="I43" s="23"/>
      <c r="J43" s="24"/>
      <c r="K43" s="23"/>
      <c r="L43" s="25"/>
      <c r="M43" s="26"/>
      <c r="N43" s="11"/>
    </row>
    <row r="44" spans="1:14" s="15" customFormat="1" x14ac:dyDescent="0.25">
      <c r="A44" s="8"/>
      <c r="B44" s="21"/>
      <c r="C44" s="21"/>
      <c r="D44" s="21"/>
      <c r="E44" s="21"/>
      <c r="F44" s="21"/>
      <c r="G44" s="22"/>
      <c r="H44" s="9"/>
      <c r="I44" s="23"/>
      <c r="J44" s="24"/>
      <c r="K44" s="23"/>
      <c r="L44" s="25"/>
      <c r="M44" s="27"/>
      <c r="N44" s="11"/>
    </row>
    <row r="45" spans="1:14" s="15" customFormat="1" x14ac:dyDescent="0.25">
      <c r="A45" s="8"/>
      <c r="B45" s="21"/>
      <c r="C45" s="21"/>
      <c r="D45" s="21"/>
      <c r="E45" s="21"/>
      <c r="F45" s="21"/>
      <c r="G45" s="22"/>
      <c r="H45" s="9"/>
      <c r="I45" s="23"/>
      <c r="J45" s="24"/>
      <c r="K45" s="23"/>
      <c r="L45" s="25"/>
      <c r="M45" s="26"/>
      <c r="N45" s="11"/>
    </row>
    <row r="46" spans="1:14" s="15" customFormat="1" x14ac:dyDescent="0.25">
      <c r="A46" s="8"/>
      <c r="B46" s="21"/>
      <c r="C46" s="21"/>
      <c r="D46" s="21"/>
      <c r="E46" s="21"/>
      <c r="F46" s="21"/>
      <c r="G46" s="22"/>
      <c r="H46" s="9"/>
      <c r="I46" s="23"/>
      <c r="J46" s="24"/>
      <c r="K46" s="23"/>
      <c r="L46" s="25"/>
      <c r="M46" s="26"/>
      <c r="N46" s="11"/>
    </row>
    <row r="47" spans="1:14" s="15" customFormat="1" x14ac:dyDescent="0.25">
      <c r="A47" s="8"/>
      <c r="B47" s="21"/>
      <c r="C47" s="21"/>
      <c r="D47" s="21"/>
      <c r="E47" s="21"/>
      <c r="F47" s="21"/>
      <c r="G47" s="22"/>
      <c r="H47" s="9"/>
      <c r="I47" s="23"/>
      <c r="J47" s="24"/>
      <c r="K47" s="23"/>
      <c r="L47" s="25"/>
      <c r="M47" s="26"/>
      <c r="N47" s="11"/>
    </row>
    <row r="48" spans="1:14" s="15" customFormat="1" x14ac:dyDescent="0.25">
      <c r="A48" s="8"/>
      <c r="B48" s="21"/>
      <c r="C48" s="21"/>
      <c r="D48" s="21"/>
      <c r="E48" s="21"/>
      <c r="F48" s="21"/>
      <c r="G48" s="22"/>
      <c r="H48" s="9"/>
      <c r="I48" s="23"/>
      <c r="J48" s="24"/>
      <c r="K48" s="23"/>
      <c r="L48" s="25"/>
      <c r="M48" s="26"/>
      <c r="N48" s="11"/>
    </row>
    <row r="49" spans="1:14" s="17" customFormat="1" x14ac:dyDescent="0.25">
      <c r="A49" s="8"/>
      <c r="B49" s="21"/>
      <c r="C49" s="21"/>
      <c r="D49" s="21"/>
      <c r="E49" s="21"/>
      <c r="F49" s="21"/>
      <c r="G49" s="22"/>
      <c r="H49" s="9"/>
      <c r="I49" s="23"/>
      <c r="J49" s="24"/>
      <c r="K49" s="23"/>
      <c r="L49" s="25"/>
      <c r="M49" s="26"/>
      <c r="N49" s="11"/>
    </row>
    <row r="50" spans="1:14" s="15" customFormat="1" x14ac:dyDescent="0.25">
      <c r="A50" s="8"/>
      <c r="B50" s="21"/>
      <c r="C50" s="21"/>
      <c r="D50" s="21"/>
      <c r="E50" s="21"/>
      <c r="F50" s="21"/>
      <c r="G50" s="22"/>
      <c r="H50" s="9"/>
      <c r="I50" s="23"/>
      <c r="J50" s="24"/>
      <c r="K50" s="23"/>
      <c r="L50" s="25"/>
      <c r="M50" s="26"/>
      <c r="N50" s="11"/>
    </row>
    <row r="51" spans="1:14" s="15" customFormat="1" x14ac:dyDescent="0.25">
      <c r="A51" s="8"/>
      <c r="B51" s="21"/>
      <c r="C51" s="21"/>
      <c r="D51" s="21"/>
      <c r="E51" s="21"/>
      <c r="F51" s="21"/>
      <c r="G51" s="22"/>
      <c r="H51" s="9"/>
      <c r="I51" s="23"/>
      <c r="J51" s="24"/>
      <c r="K51" s="23"/>
      <c r="L51" s="25"/>
      <c r="M51" s="26"/>
      <c r="N51" s="11"/>
    </row>
    <row r="52" spans="1:14" s="15" customFormat="1" x14ac:dyDescent="0.25">
      <c r="A52" s="8"/>
      <c r="B52" s="21"/>
      <c r="C52" s="21"/>
      <c r="D52" s="21"/>
      <c r="E52" s="21"/>
      <c r="F52" s="21"/>
      <c r="G52" s="22"/>
      <c r="H52" s="9"/>
      <c r="I52" s="23"/>
      <c r="J52" s="24"/>
      <c r="K52" s="23"/>
      <c r="L52" s="25"/>
      <c r="M52" s="26"/>
      <c r="N52" s="11"/>
    </row>
    <row r="53" spans="1:14" s="15" customFormat="1" x14ac:dyDescent="0.25">
      <c r="A53" s="8"/>
      <c r="B53" s="21"/>
      <c r="C53" s="21"/>
      <c r="D53" s="21"/>
      <c r="E53" s="21"/>
      <c r="F53" s="21"/>
      <c r="G53" s="22"/>
      <c r="H53" s="9"/>
      <c r="I53" s="23"/>
      <c r="J53" s="24"/>
      <c r="K53" s="23"/>
      <c r="L53" s="25"/>
      <c r="M53" s="26"/>
      <c r="N53" s="11"/>
    </row>
    <row r="54" spans="1:14" s="15" customFormat="1" x14ac:dyDescent="0.25">
      <c r="A54" s="8"/>
      <c r="B54" s="21"/>
      <c r="C54" s="21"/>
      <c r="D54" s="21"/>
      <c r="E54" s="21"/>
      <c r="F54" s="21"/>
      <c r="G54" s="22"/>
      <c r="H54" s="9"/>
      <c r="I54" s="23"/>
      <c r="J54" s="24"/>
      <c r="K54" s="23"/>
      <c r="L54" s="25"/>
      <c r="M54" s="26"/>
      <c r="N54" s="11"/>
    </row>
    <row r="55" spans="1:14" s="17" customFormat="1" x14ac:dyDescent="0.25">
      <c r="A55" s="8"/>
      <c r="B55" s="21"/>
      <c r="C55" s="21"/>
      <c r="D55" s="21"/>
      <c r="E55" s="21"/>
      <c r="F55" s="21"/>
      <c r="G55" s="22"/>
      <c r="H55" s="9"/>
      <c r="I55" s="23"/>
      <c r="J55" s="24"/>
      <c r="K55" s="23"/>
      <c r="L55" s="25"/>
      <c r="M55" s="26"/>
      <c r="N55" s="11"/>
    </row>
    <row r="56" spans="1:14" s="15" customFormat="1" x14ac:dyDescent="0.25">
      <c r="A56" s="8"/>
      <c r="B56" s="21"/>
      <c r="C56" s="21"/>
      <c r="D56" s="21"/>
      <c r="E56" s="21"/>
      <c r="F56" s="21"/>
      <c r="G56" s="22"/>
      <c r="H56" s="9"/>
      <c r="I56" s="23"/>
      <c r="J56" s="24"/>
      <c r="K56" s="23"/>
      <c r="L56" s="25"/>
      <c r="M56" s="26"/>
      <c r="N56" s="11"/>
    </row>
    <row r="57" spans="1:14" s="15" customFormat="1" x14ac:dyDescent="0.25">
      <c r="A57" s="8"/>
      <c r="B57" s="21"/>
      <c r="C57" s="21"/>
      <c r="D57" s="21"/>
      <c r="E57" s="21"/>
      <c r="F57" s="21"/>
      <c r="G57" s="22"/>
      <c r="H57" s="9"/>
      <c r="I57" s="23"/>
      <c r="J57" s="24"/>
      <c r="K57" s="23"/>
      <c r="L57" s="25"/>
      <c r="M57" s="26"/>
      <c r="N57" s="11"/>
    </row>
    <row r="58" spans="1:14" s="15" customFormat="1" x14ac:dyDescent="0.25">
      <c r="A58" s="8"/>
      <c r="B58" s="21"/>
      <c r="C58" s="21"/>
      <c r="D58" s="21"/>
      <c r="E58" s="21"/>
      <c r="F58" s="21"/>
      <c r="G58" s="22"/>
      <c r="H58" s="9"/>
      <c r="I58" s="23"/>
      <c r="J58" s="24"/>
      <c r="K58" s="23"/>
      <c r="L58" s="25"/>
      <c r="M58" s="26"/>
      <c r="N58" s="11"/>
    </row>
    <row r="59" spans="1:14" s="15" customFormat="1" x14ac:dyDescent="0.25">
      <c r="A59" s="8"/>
      <c r="B59" s="21"/>
      <c r="C59" s="21"/>
      <c r="D59" s="21"/>
      <c r="E59" s="21"/>
      <c r="F59" s="21"/>
      <c r="G59" s="22"/>
      <c r="H59" s="9"/>
      <c r="I59" s="23"/>
      <c r="J59" s="24"/>
      <c r="K59" s="23"/>
      <c r="L59" s="25"/>
      <c r="M59" s="26"/>
      <c r="N59" s="11"/>
    </row>
    <row r="60" spans="1:14" s="15" customFormat="1" x14ac:dyDescent="0.25">
      <c r="A60" s="8"/>
      <c r="B60" s="21"/>
      <c r="C60" s="21"/>
      <c r="D60" s="21"/>
      <c r="E60" s="21"/>
      <c r="F60" s="21"/>
      <c r="G60" s="22"/>
      <c r="H60" s="9"/>
      <c r="I60" s="23"/>
      <c r="J60" s="24"/>
      <c r="K60" s="23"/>
      <c r="L60" s="25"/>
      <c r="M60" s="26"/>
      <c r="N60" s="11"/>
    </row>
    <row r="61" spans="1:14" s="15" customFormat="1" x14ac:dyDescent="0.25">
      <c r="A61" s="8"/>
      <c r="B61" s="21"/>
      <c r="C61" s="21"/>
      <c r="D61" s="21"/>
      <c r="E61" s="21"/>
      <c r="F61" s="21"/>
      <c r="G61" s="22"/>
      <c r="H61" s="9"/>
      <c r="I61" s="23"/>
      <c r="J61" s="24"/>
      <c r="K61" s="23"/>
      <c r="L61" s="25"/>
      <c r="M61" s="26"/>
      <c r="N61" s="11"/>
    </row>
    <row r="62" spans="1:14" s="15" customFormat="1" x14ac:dyDescent="0.25">
      <c r="A62" s="8"/>
      <c r="B62" s="21"/>
      <c r="C62" s="21"/>
      <c r="D62" s="21"/>
      <c r="E62" s="21"/>
      <c r="F62" s="21"/>
      <c r="G62" s="22"/>
      <c r="H62" s="9"/>
      <c r="I62" s="23"/>
      <c r="J62" s="24"/>
      <c r="K62" s="23"/>
      <c r="L62" s="25"/>
      <c r="M62" s="26"/>
      <c r="N62" s="11"/>
    </row>
    <row r="63" spans="1:14" s="18" customFormat="1" x14ac:dyDescent="0.25">
      <c r="A63" s="8"/>
      <c r="B63" s="21"/>
      <c r="C63" s="21"/>
      <c r="D63" s="21"/>
      <c r="E63" s="21"/>
      <c r="F63" s="21"/>
      <c r="G63" s="22"/>
      <c r="H63" s="9"/>
      <c r="I63" s="23"/>
      <c r="J63" s="24"/>
      <c r="K63" s="23"/>
      <c r="L63" s="25"/>
      <c r="M63" s="26"/>
      <c r="N63" s="11"/>
    </row>
    <row r="64" spans="1:14" s="15" customFormat="1" x14ac:dyDescent="0.25">
      <c r="A64" s="8"/>
      <c r="B64" s="21"/>
      <c r="C64" s="21"/>
      <c r="D64" s="21"/>
      <c r="E64" s="21"/>
      <c r="F64" s="21"/>
      <c r="G64" s="22"/>
      <c r="H64" s="9"/>
      <c r="I64" s="23"/>
      <c r="J64" s="24"/>
      <c r="K64" s="23"/>
      <c r="L64" s="25"/>
      <c r="M64" s="26"/>
      <c r="N64" s="11"/>
    </row>
    <row r="65" spans="1:14" s="15" customFormat="1" x14ac:dyDescent="0.25">
      <c r="A65" s="8"/>
      <c r="B65" s="21"/>
      <c r="C65" s="21"/>
      <c r="D65" s="21"/>
      <c r="E65" s="21"/>
      <c r="F65" s="21"/>
      <c r="G65" s="22"/>
      <c r="H65" s="9"/>
      <c r="I65" s="23"/>
      <c r="J65" s="24"/>
      <c r="K65" s="23"/>
      <c r="L65" s="25"/>
      <c r="M65" s="26"/>
      <c r="N65" s="11"/>
    </row>
    <row r="66" spans="1:14" s="15" customFormat="1" x14ac:dyDescent="0.25">
      <c r="A66" s="8"/>
      <c r="B66" s="21"/>
      <c r="C66" s="21"/>
      <c r="D66" s="21"/>
      <c r="E66" s="21"/>
      <c r="F66" s="21"/>
      <c r="G66" s="22"/>
      <c r="H66" s="9"/>
      <c r="I66" s="23"/>
      <c r="J66" s="24"/>
      <c r="K66" s="23"/>
      <c r="L66" s="25"/>
      <c r="M66" s="26"/>
      <c r="N66" s="11"/>
    </row>
    <row r="67" spans="1:14" x14ac:dyDescent="0.25">
      <c r="G67" s="22"/>
      <c r="I67" s="23"/>
      <c r="J67" s="24"/>
      <c r="K67" s="23"/>
      <c r="L67" s="25"/>
      <c r="M67" s="26"/>
    </row>
    <row r="68" spans="1:14" x14ac:dyDescent="0.25">
      <c r="G68" s="22"/>
      <c r="I68" s="23"/>
      <c r="J68" s="24"/>
      <c r="K68" s="23"/>
      <c r="L68" s="25"/>
      <c r="M68" s="26"/>
    </row>
    <row r="69" spans="1:14" x14ac:dyDescent="0.25">
      <c r="G69" s="22"/>
      <c r="I69" s="23"/>
      <c r="J69" s="24"/>
      <c r="K69" s="23"/>
      <c r="L69" s="25"/>
      <c r="M69" s="26"/>
    </row>
    <row r="70" spans="1:14" x14ac:dyDescent="0.25">
      <c r="G70" s="22"/>
      <c r="I70" s="23"/>
      <c r="J70" s="24"/>
      <c r="K70" s="23"/>
      <c r="L70" s="25"/>
      <c r="M70" s="26"/>
    </row>
    <row r="71" spans="1:14" x14ac:dyDescent="0.25">
      <c r="G71" s="22"/>
      <c r="I71" s="23"/>
      <c r="J71" s="24"/>
      <c r="K71" s="23"/>
      <c r="L71" s="25"/>
      <c r="M71" s="26"/>
    </row>
    <row r="72" spans="1:14" x14ac:dyDescent="0.25">
      <c r="G72" s="22"/>
      <c r="I72" s="23"/>
      <c r="J72" s="24"/>
      <c r="K72" s="23"/>
      <c r="L72" s="25"/>
      <c r="M72" s="26"/>
    </row>
    <row r="73" spans="1:14" x14ac:dyDescent="0.25">
      <c r="G73" s="22"/>
      <c r="I73" s="23"/>
      <c r="J73" s="24"/>
      <c r="K73" s="23"/>
      <c r="L73" s="25"/>
      <c r="M73" s="26"/>
    </row>
    <row r="74" spans="1:14" x14ac:dyDescent="0.25">
      <c r="G74" s="22"/>
      <c r="I74" s="23"/>
      <c r="J74" s="24"/>
      <c r="K74" s="23"/>
      <c r="L74" s="25"/>
      <c r="M74" s="26"/>
    </row>
    <row r="75" spans="1:14" x14ac:dyDescent="0.25">
      <c r="G75" s="22"/>
      <c r="I75" s="23"/>
      <c r="J75" s="24"/>
      <c r="K75" s="23"/>
      <c r="L75" s="25"/>
      <c r="M75" s="26"/>
    </row>
    <row r="76" spans="1:14" x14ac:dyDescent="0.25">
      <c r="G76" s="22"/>
      <c r="I76" s="23"/>
      <c r="J76" s="24"/>
      <c r="K76" s="23"/>
      <c r="L76" s="25"/>
      <c r="M76" s="26"/>
    </row>
    <row r="77" spans="1:14" x14ac:dyDescent="0.25">
      <c r="G77" s="22"/>
      <c r="I77" s="23"/>
      <c r="J77" s="24"/>
      <c r="K77" s="23"/>
      <c r="L77" s="25"/>
      <c r="M77" s="26"/>
    </row>
    <row r="78" spans="1:14" x14ac:dyDescent="0.25">
      <c r="G78" s="22"/>
      <c r="I78" s="23"/>
      <c r="J78" s="24"/>
      <c r="K78" s="23"/>
      <c r="L78" s="25"/>
      <c r="M78" s="26"/>
    </row>
    <row r="79" spans="1:14" x14ac:dyDescent="0.25">
      <c r="G79" s="22"/>
      <c r="I79" s="23"/>
      <c r="J79" s="24"/>
      <c r="K79" s="23"/>
      <c r="L79" s="25"/>
      <c r="M79" s="26"/>
    </row>
    <row r="80" spans="1:14" x14ac:dyDescent="0.25">
      <c r="G80" s="22"/>
      <c r="I80" s="23"/>
      <c r="J80" s="24"/>
      <c r="K80" s="23"/>
      <c r="L80" s="25"/>
      <c r="M80" s="26"/>
    </row>
    <row r="81" spans="1:15" x14ac:dyDescent="0.25">
      <c r="G81" s="22"/>
      <c r="I81" s="23"/>
      <c r="J81" s="24"/>
      <c r="K81" s="23"/>
      <c r="L81" s="25"/>
      <c r="M81" s="26"/>
    </row>
    <row r="82" spans="1:15" x14ac:dyDescent="0.25">
      <c r="G82" s="22"/>
      <c r="I82" s="23"/>
      <c r="J82" s="24"/>
      <c r="K82" s="23"/>
      <c r="L82" s="25"/>
      <c r="M82" s="26"/>
    </row>
    <row r="83" spans="1:15" s="11" customFormat="1" x14ac:dyDescent="0.25">
      <c r="A83" s="8"/>
      <c r="B83" s="21"/>
      <c r="C83" s="21"/>
      <c r="D83" s="21"/>
      <c r="E83" s="21"/>
      <c r="F83" s="21"/>
      <c r="G83" s="22"/>
      <c r="H83" s="9"/>
      <c r="I83" s="23"/>
      <c r="J83" s="24"/>
      <c r="K83" s="23"/>
      <c r="L83" s="28"/>
      <c r="M83" s="26"/>
      <c r="O83" s="8"/>
    </row>
    <row r="84" spans="1:15" s="11" customFormat="1" x14ac:dyDescent="0.25">
      <c r="A84" s="8"/>
      <c r="B84" s="21"/>
      <c r="C84" s="21"/>
      <c r="D84" s="21"/>
      <c r="E84" s="21"/>
      <c r="F84" s="21"/>
      <c r="G84" s="22"/>
      <c r="H84" s="9"/>
      <c r="I84" s="23"/>
      <c r="J84" s="24"/>
      <c r="K84" s="23"/>
      <c r="L84" s="28"/>
      <c r="M84" s="26"/>
      <c r="O84" s="8"/>
    </row>
    <row r="85" spans="1:15" s="11" customFormat="1" x14ac:dyDescent="0.25">
      <c r="A85" s="8"/>
      <c r="B85" s="21"/>
      <c r="C85" s="21"/>
      <c r="D85" s="21"/>
      <c r="E85" s="21"/>
      <c r="F85" s="21"/>
      <c r="G85" s="22"/>
      <c r="H85" s="9"/>
      <c r="I85" s="23"/>
      <c r="J85" s="24"/>
      <c r="K85" s="23"/>
      <c r="L85" s="28"/>
      <c r="M85" s="26"/>
      <c r="O85" s="8"/>
    </row>
    <row r="86" spans="1:15" s="11" customFormat="1" x14ac:dyDescent="0.25">
      <c r="A86" s="8"/>
      <c r="B86" s="21"/>
      <c r="C86" s="21"/>
      <c r="D86" s="21"/>
      <c r="E86" s="21"/>
      <c r="F86" s="21"/>
      <c r="G86" s="22"/>
      <c r="H86" s="9"/>
      <c r="I86" s="23"/>
      <c r="J86" s="24"/>
      <c r="K86" s="23"/>
      <c r="L86" s="28"/>
      <c r="M86" s="26"/>
      <c r="O86" s="8"/>
    </row>
    <row r="87" spans="1:15" s="11" customFormat="1" x14ac:dyDescent="0.25">
      <c r="A87" s="8"/>
      <c r="B87" s="21"/>
      <c r="C87" s="21"/>
      <c r="D87" s="21"/>
      <c r="E87" s="21"/>
      <c r="F87" s="21"/>
      <c r="G87" s="22"/>
      <c r="H87" s="9"/>
      <c r="I87" s="23"/>
      <c r="J87" s="24"/>
      <c r="K87" s="23"/>
      <c r="L87" s="28"/>
      <c r="M87" s="26"/>
      <c r="O87" s="8"/>
    </row>
    <row r="88" spans="1:15" s="11" customFormat="1" x14ac:dyDescent="0.25">
      <c r="A88" s="8"/>
      <c r="B88" s="21"/>
      <c r="C88" s="21"/>
      <c r="D88" s="21"/>
      <c r="E88" s="21"/>
      <c r="F88" s="21"/>
      <c r="G88" s="22"/>
      <c r="H88" s="9"/>
      <c r="I88" s="23"/>
      <c r="J88" s="24"/>
      <c r="K88" s="23"/>
      <c r="L88" s="28"/>
      <c r="M88" s="26"/>
      <c r="O88" s="8"/>
    </row>
    <row r="89" spans="1:15" s="11" customFormat="1" x14ac:dyDescent="0.25">
      <c r="A89" s="8"/>
      <c r="B89" s="21"/>
      <c r="C89" s="21"/>
      <c r="D89" s="21"/>
      <c r="E89" s="21"/>
      <c r="F89" s="21"/>
      <c r="G89" s="22"/>
      <c r="H89" s="9"/>
      <c r="I89" s="23"/>
      <c r="J89" s="24"/>
      <c r="K89" s="23"/>
      <c r="L89" s="28"/>
      <c r="M89" s="26"/>
      <c r="O89" s="8"/>
    </row>
    <row r="90" spans="1:15" s="11" customFormat="1" x14ac:dyDescent="0.25">
      <c r="A90" s="8"/>
      <c r="B90" s="21"/>
      <c r="C90" s="21"/>
      <c r="D90" s="21"/>
      <c r="E90" s="21"/>
      <c r="F90" s="21"/>
      <c r="G90" s="22"/>
      <c r="H90" s="9"/>
      <c r="I90" s="23"/>
      <c r="J90" s="24"/>
      <c r="K90" s="23"/>
      <c r="L90" s="28"/>
      <c r="M90" s="26"/>
      <c r="O90" s="8"/>
    </row>
    <row r="91" spans="1:15" s="11" customFormat="1" x14ac:dyDescent="0.25">
      <c r="A91" s="8"/>
      <c r="B91" s="21"/>
      <c r="C91" s="21"/>
      <c r="D91" s="21"/>
      <c r="E91" s="21"/>
      <c r="F91" s="21"/>
      <c r="G91" s="22"/>
      <c r="H91" s="9"/>
      <c r="I91" s="23"/>
      <c r="J91" s="24"/>
      <c r="K91" s="23"/>
      <c r="L91" s="28"/>
      <c r="M91" s="26"/>
      <c r="O91" s="8"/>
    </row>
    <row r="92" spans="1:15" s="11" customFormat="1" x14ac:dyDescent="0.25">
      <c r="A92" s="8"/>
      <c r="B92" s="21"/>
      <c r="C92" s="21"/>
      <c r="D92" s="21"/>
      <c r="E92" s="21"/>
      <c r="F92" s="21"/>
      <c r="G92" s="22"/>
      <c r="H92" s="9"/>
      <c r="I92" s="23"/>
      <c r="J92" s="24"/>
      <c r="K92" s="23"/>
      <c r="L92" s="28"/>
      <c r="M92" s="26"/>
      <c r="O92" s="8"/>
    </row>
    <row r="93" spans="1:15" s="11" customFormat="1" x14ac:dyDescent="0.25">
      <c r="A93" s="8"/>
      <c r="B93" s="21"/>
      <c r="C93" s="21"/>
      <c r="D93" s="21"/>
      <c r="E93" s="21"/>
      <c r="F93" s="21"/>
      <c r="G93" s="22"/>
      <c r="H93" s="9"/>
      <c r="I93" s="23"/>
      <c r="J93" s="24"/>
      <c r="K93" s="23"/>
      <c r="L93" s="28"/>
      <c r="M93" s="26"/>
      <c r="O93" s="8"/>
    </row>
    <row r="94" spans="1:15" s="11" customFormat="1" x14ac:dyDescent="0.25">
      <c r="A94" s="8"/>
      <c r="B94" s="21"/>
      <c r="C94" s="21"/>
      <c r="D94" s="21"/>
      <c r="E94" s="21"/>
      <c r="F94" s="21"/>
      <c r="G94" s="22"/>
      <c r="H94" s="9"/>
      <c r="I94" s="23"/>
      <c r="J94" s="24"/>
      <c r="K94" s="23"/>
      <c r="L94" s="28"/>
      <c r="M94" s="26"/>
      <c r="O94" s="8"/>
    </row>
    <row r="95" spans="1:15" s="11" customFormat="1" x14ac:dyDescent="0.25">
      <c r="A95" s="8"/>
      <c r="B95" s="21"/>
      <c r="C95" s="21"/>
      <c r="D95" s="21"/>
      <c r="E95" s="21"/>
      <c r="F95" s="21"/>
      <c r="G95" s="22"/>
      <c r="H95" s="9"/>
      <c r="I95" s="23"/>
      <c r="J95" s="24"/>
      <c r="K95" s="23"/>
      <c r="L95" s="28"/>
      <c r="M95" s="26"/>
      <c r="O95" s="8"/>
    </row>
    <row r="96" spans="1:15" s="11" customFormat="1" x14ac:dyDescent="0.25">
      <c r="A96" s="8"/>
      <c r="B96" s="21"/>
      <c r="C96" s="21"/>
      <c r="D96" s="21"/>
      <c r="E96" s="21"/>
      <c r="F96" s="21"/>
      <c r="G96" s="22"/>
      <c r="H96" s="9"/>
      <c r="I96" s="23"/>
      <c r="J96" s="24"/>
      <c r="K96" s="23"/>
      <c r="L96" s="28"/>
      <c r="M96" s="26"/>
      <c r="O96" s="8"/>
    </row>
    <row r="97" spans="1:15" s="11" customFormat="1" x14ac:dyDescent="0.25">
      <c r="A97" s="8"/>
      <c r="B97" s="21"/>
      <c r="C97" s="21"/>
      <c r="D97" s="21"/>
      <c r="E97" s="21"/>
      <c r="F97" s="21"/>
      <c r="G97" s="22"/>
      <c r="H97" s="9"/>
      <c r="I97" s="23"/>
      <c r="J97" s="24"/>
      <c r="K97" s="23"/>
      <c r="L97" s="28"/>
      <c r="M97" s="26"/>
      <c r="O97" s="8"/>
    </row>
    <row r="98" spans="1:15" s="11" customFormat="1" x14ac:dyDescent="0.25">
      <c r="A98" s="8"/>
      <c r="B98" s="21"/>
      <c r="C98" s="21"/>
      <c r="D98" s="21"/>
      <c r="E98" s="21"/>
      <c r="F98" s="21"/>
      <c r="G98" s="22"/>
      <c r="H98" s="9"/>
      <c r="I98" s="23"/>
      <c r="J98" s="24"/>
      <c r="K98" s="23"/>
      <c r="L98" s="28"/>
      <c r="M98" s="26"/>
      <c r="O98" s="8"/>
    </row>
    <row r="99" spans="1:15" s="11" customFormat="1" x14ac:dyDescent="0.25">
      <c r="A99" s="8"/>
      <c r="B99" s="21"/>
      <c r="C99" s="21"/>
      <c r="D99" s="21"/>
      <c r="E99" s="21"/>
      <c r="F99" s="21"/>
      <c r="G99" s="22"/>
      <c r="H99" s="9"/>
      <c r="I99" s="23"/>
      <c r="J99" s="24"/>
      <c r="K99" s="23"/>
      <c r="L99" s="28"/>
      <c r="M99" s="26"/>
      <c r="O99" s="8"/>
    </row>
    <row r="100" spans="1:15" s="11" customFormat="1" x14ac:dyDescent="0.25">
      <c r="A100" s="8"/>
      <c r="B100" s="21"/>
      <c r="C100" s="21"/>
      <c r="D100" s="21"/>
      <c r="E100" s="21"/>
      <c r="F100" s="21"/>
      <c r="G100" s="22"/>
      <c r="H100" s="9"/>
      <c r="I100" s="23"/>
      <c r="J100" s="24"/>
      <c r="K100" s="23"/>
      <c r="L100" s="28"/>
      <c r="M100" s="26"/>
      <c r="O100" s="8"/>
    </row>
    <row r="101" spans="1:15" s="11" customFormat="1" x14ac:dyDescent="0.25">
      <c r="A101" s="8"/>
      <c r="B101" s="21"/>
      <c r="C101" s="21"/>
      <c r="D101" s="21"/>
      <c r="E101" s="21"/>
      <c r="F101" s="21"/>
      <c r="G101" s="22"/>
      <c r="H101" s="9"/>
      <c r="I101" s="23"/>
      <c r="J101" s="24"/>
      <c r="K101" s="23"/>
      <c r="L101" s="28"/>
      <c r="M101" s="26"/>
      <c r="O101" s="8"/>
    </row>
    <row r="102" spans="1:15" s="11" customFormat="1" x14ac:dyDescent="0.25">
      <c r="A102" s="8"/>
      <c r="B102" s="21"/>
      <c r="C102" s="21"/>
      <c r="D102" s="21"/>
      <c r="E102" s="21"/>
      <c r="F102" s="21"/>
      <c r="G102" s="22"/>
      <c r="H102" s="9"/>
      <c r="I102" s="23"/>
      <c r="J102" s="24"/>
      <c r="K102" s="23"/>
      <c r="L102" s="28"/>
      <c r="M102" s="26"/>
      <c r="O102" s="8"/>
    </row>
    <row r="103" spans="1:15" s="11" customFormat="1" x14ac:dyDescent="0.25">
      <c r="A103" s="8"/>
      <c r="B103" s="21"/>
      <c r="C103" s="21"/>
      <c r="D103" s="21"/>
      <c r="E103" s="21"/>
      <c r="F103" s="21"/>
      <c r="G103" s="22"/>
      <c r="H103" s="9"/>
      <c r="I103" s="23"/>
      <c r="J103" s="24"/>
      <c r="K103" s="23"/>
      <c r="L103" s="28"/>
      <c r="M103" s="26"/>
      <c r="O103" s="8"/>
    </row>
    <row r="104" spans="1:15" s="11" customFormat="1" x14ac:dyDescent="0.25">
      <c r="A104" s="8"/>
      <c r="B104" s="21"/>
      <c r="C104" s="21"/>
      <c r="D104" s="21"/>
      <c r="E104" s="21"/>
      <c r="F104" s="21"/>
      <c r="G104" s="22"/>
      <c r="H104" s="9"/>
      <c r="I104" s="23"/>
      <c r="J104" s="24"/>
      <c r="K104" s="23"/>
      <c r="L104" s="28"/>
      <c r="M104" s="26"/>
      <c r="O104" s="8"/>
    </row>
    <row r="105" spans="1:15" s="11" customFormat="1" x14ac:dyDescent="0.25">
      <c r="A105" s="8"/>
      <c r="B105" s="21"/>
      <c r="C105" s="21"/>
      <c r="D105" s="21"/>
      <c r="E105" s="21"/>
      <c r="F105" s="21"/>
      <c r="G105" s="22"/>
      <c r="H105" s="9"/>
      <c r="I105" s="23"/>
      <c r="J105" s="24"/>
      <c r="K105" s="23"/>
      <c r="L105" s="28"/>
      <c r="M105" s="26"/>
      <c r="O105" s="8"/>
    </row>
    <row r="106" spans="1:15" s="11" customFormat="1" x14ac:dyDescent="0.25">
      <c r="A106" s="8"/>
      <c r="B106" s="21"/>
      <c r="C106" s="21"/>
      <c r="D106" s="21"/>
      <c r="E106" s="21"/>
      <c r="F106" s="21"/>
      <c r="G106" s="22"/>
      <c r="H106" s="9"/>
      <c r="I106" s="23"/>
      <c r="J106" s="24"/>
      <c r="K106" s="23"/>
      <c r="L106" s="28"/>
      <c r="M106" s="26"/>
      <c r="O106" s="8"/>
    </row>
    <row r="107" spans="1:15" s="11" customFormat="1" x14ac:dyDescent="0.25">
      <c r="A107" s="8"/>
      <c r="B107" s="21"/>
      <c r="C107" s="21"/>
      <c r="D107" s="21"/>
      <c r="E107" s="21"/>
      <c r="F107" s="21"/>
      <c r="G107" s="22"/>
      <c r="H107" s="9"/>
      <c r="I107" s="23"/>
      <c r="J107" s="24"/>
      <c r="K107" s="23"/>
      <c r="L107" s="28"/>
      <c r="M107" s="26"/>
      <c r="O107" s="8"/>
    </row>
    <row r="108" spans="1:15" s="11" customFormat="1" x14ac:dyDescent="0.25">
      <c r="A108" s="8"/>
      <c r="B108" s="21"/>
      <c r="C108" s="21"/>
      <c r="D108" s="21"/>
      <c r="E108" s="21"/>
      <c r="F108" s="21"/>
      <c r="G108" s="22"/>
      <c r="H108" s="9"/>
      <c r="I108" s="23"/>
      <c r="J108" s="24"/>
      <c r="K108" s="23"/>
      <c r="L108" s="28"/>
      <c r="M108" s="26"/>
      <c r="O108" s="8"/>
    </row>
    <row r="109" spans="1:15" s="11" customFormat="1" x14ac:dyDescent="0.25">
      <c r="A109" s="8"/>
      <c r="B109" s="21"/>
      <c r="C109" s="21"/>
      <c r="D109" s="21"/>
      <c r="E109" s="21"/>
      <c r="F109" s="21"/>
      <c r="G109" s="22"/>
      <c r="H109" s="9"/>
      <c r="I109" s="23"/>
      <c r="J109" s="24"/>
      <c r="K109" s="23"/>
      <c r="L109" s="28"/>
      <c r="M109" s="26"/>
      <c r="O109" s="8"/>
    </row>
    <row r="110" spans="1:15" s="11" customFormat="1" x14ac:dyDescent="0.25">
      <c r="A110" s="8"/>
      <c r="B110" s="21"/>
      <c r="C110" s="21"/>
      <c r="D110" s="21"/>
      <c r="E110" s="21"/>
      <c r="F110" s="21"/>
      <c r="G110" s="22"/>
      <c r="H110" s="9"/>
      <c r="I110" s="23"/>
      <c r="J110" s="24"/>
      <c r="K110" s="23"/>
      <c r="L110" s="28"/>
      <c r="M110" s="26"/>
      <c r="O110" s="8"/>
    </row>
    <row r="111" spans="1:15" s="11" customFormat="1" x14ac:dyDescent="0.25">
      <c r="A111" s="8"/>
      <c r="B111" s="21"/>
      <c r="C111" s="21"/>
      <c r="D111" s="21"/>
      <c r="E111" s="21"/>
      <c r="F111" s="21"/>
      <c r="G111" s="22"/>
      <c r="H111" s="9"/>
      <c r="I111" s="23"/>
      <c r="J111" s="24"/>
      <c r="K111" s="23"/>
      <c r="L111" s="28"/>
      <c r="M111" s="26"/>
      <c r="O111" s="8"/>
    </row>
    <row r="112" spans="1:15" s="11" customFormat="1" x14ac:dyDescent="0.25">
      <c r="A112" s="8"/>
      <c r="B112" s="21"/>
      <c r="C112" s="21"/>
      <c r="D112" s="21"/>
      <c r="E112" s="21"/>
      <c r="F112" s="21"/>
      <c r="G112" s="22"/>
      <c r="H112" s="9"/>
      <c r="I112" s="23"/>
      <c r="J112" s="24"/>
      <c r="K112" s="23"/>
      <c r="L112" s="28"/>
      <c r="M112" s="26"/>
      <c r="O112" s="8"/>
    </row>
    <row r="113" spans="1:15" s="11" customFormat="1" x14ac:dyDescent="0.25">
      <c r="A113" s="8"/>
      <c r="B113" s="21"/>
      <c r="C113" s="21"/>
      <c r="D113" s="21"/>
      <c r="E113" s="21"/>
      <c r="F113" s="21"/>
      <c r="G113" s="22"/>
      <c r="H113" s="9"/>
      <c r="I113" s="23"/>
      <c r="J113" s="24"/>
      <c r="K113" s="23"/>
      <c r="L113" s="28"/>
      <c r="M113" s="26"/>
      <c r="O113" s="8"/>
    </row>
    <row r="114" spans="1:15" s="11" customFormat="1" x14ac:dyDescent="0.25">
      <c r="A114" s="8"/>
      <c r="B114" s="21"/>
      <c r="C114" s="21"/>
      <c r="D114" s="21"/>
      <c r="E114" s="21"/>
      <c r="F114" s="21"/>
      <c r="G114" s="22"/>
      <c r="H114" s="9"/>
      <c r="I114" s="23"/>
      <c r="J114" s="24"/>
      <c r="K114" s="23"/>
      <c r="L114" s="28"/>
      <c r="M114" s="26"/>
      <c r="O114" s="8"/>
    </row>
    <row r="115" spans="1:15" s="11" customFormat="1" x14ac:dyDescent="0.25">
      <c r="A115" s="8"/>
      <c r="B115" s="21"/>
      <c r="C115" s="21"/>
      <c r="D115" s="21"/>
      <c r="E115" s="21"/>
      <c r="F115" s="21"/>
      <c r="G115" s="22"/>
      <c r="H115" s="9"/>
      <c r="I115" s="23"/>
      <c r="J115" s="24"/>
      <c r="K115" s="23"/>
      <c r="L115" s="28"/>
      <c r="M115" s="26"/>
      <c r="O115" s="8"/>
    </row>
    <row r="116" spans="1:15" s="11" customFormat="1" x14ac:dyDescent="0.25">
      <c r="A116" s="8"/>
      <c r="B116" s="21"/>
      <c r="C116" s="21"/>
      <c r="D116" s="21"/>
      <c r="E116" s="21"/>
      <c r="F116" s="21"/>
      <c r="G116" s="22"/>
      <c r="H116" s="9"/>
      <c r="I116" s="23"/>
      <c r="J116" s="24"/>
      <c r="K116" s="23"/>
      <c r="L116" s="28"/>
      <c r="M116" s="26"/>
      <c r="O116" s="8"/>
    </row>
    <row r="117" spans="1:15" s="11" customFormat="1" x14ac:dyDescent="0.25">
      <c r="A117" s="8"/>
      <c r="B117" s="21"/>
      <c r="C117" s="21"/>
      <c r="D117" s="21"/>
      <c r="E117" s="21"/>
      <c r="F117" s="21"/>
      <c r="G117" s="22"/>
      <c r="H117" s="9"/>
      <c r="I117" s="23"/>
      <c r="J117" s="24"/>
      <c r="K117" s="23"/>
      <c r="L117" s="28"/>
      <c r="M117" s="26"/>
      <c r="O117" s="8"/>
    </row>
    <row r="118" spans="1:15" s="11" customFormat="1" x14ac:dyDescent="0.25">
      <c r="A118" s="8"/>
      <c r="B118" s="21"/>
      <c r="C118" s="21"/>
      <c r="D118" s="21"/>
      <c r="E118" s="21"/>
      <c r="F118" s="21"/>
      <c r="G118" s="22"/>
      <c r="H118" s="9"/>
      <c r="I118" s="23"/>
      <c r="J118" s="24"/>
      <c r="K118" s="23"/>
      <c r="L118" s="28"/>
      <c r="M118" s="26"/>
      <c r="O118" s="8"/>
    </row>
    <row r="119" spans="1:15" s="11" customFormat="1" x14ac:dyDescent="0.25">
      <c r="A119" s="8"/>
      <c r="B119" s="21"/>
      <c r="C119" s="21"/>
      <c r="D119" s="21"/>
      <c r="E119" s="21"/>
      <c r="F119" s="21"/>
      <c r="G119" s="22"/>
      <c r="H119" s="9"/>
      <c r="I119" s="23"/>
      <c r="J119" s="24"/>
      <c r="K119" s="23"/>
      <c r="L119" s="28"/>
      <c r="M119" s="26"/>
      <c r="O119" s="8"/>
    </row>
    <row r="120" spans="1:15" s="11" customFormat="1" x14ac:dyDescent="0.25">
      <c r="A120" s="8"/>
      <c r="B120" s="21"/>
      <c r="C120" s="21"/>
      <c r="D120" s="21"/>
      <c r="E120" s="21"/>
      <c r="F120" s="21"/>
      <c r="G120" s="22"/>
      <c r="H120" s="9"/>
      <c r="I120" s="23"/>
      <c r="J120" s="24"/>
      <c r="K120" s="23"/>
      <c r="L120" s="28"/>
      <c r="M120" s="26"/>
      <c r="O120" s="8"/>
    </row>
    <row r="121" spans="1:15" s="11" customFormat="1" x14ac:dyDescent="0.25">
      <c r="A121" s="8"/>
      <c r="B121" s="21"/>
      <c r="C121" s="21"/>
      <c r="D121" s="21"/>
      <c r="E121" s="21"/>
      <c r="F121" s="21"/>
      <c r="G121" s="22"/>
      <c r="H121" s="9"/>
      <c r="I121" s="23"/>
      <c r="J121" s="24"/>
      <c r="K121" s="23"/>
      <c r="L121" s="28"/>
      <c r="M121" s="26"/>
      <c r="O121" s="8"/>
    </row>
    <row r="122" spans="1:15" s="11" customFormat="1" x14ac:dyDescent="0.25">
      <c r="A122" s="8"/>
      <c r="B122" s="21"/>
      <c r="C122" s="21"/>
      <c r="D122" s="21"/>
      <c r="E122" s="21"/>
      <c r="F122" s="21"/>
      <c r="G122" s="22"/>
      <c r="H122" s="9"/>
      <c r="I122" s="23"/>
      <c r="J122" s="24"/>
      <c r="K122" s="23"/>
      <c r="L122" s="28"/>
      <c r="M122" s="26"/>
      <c r="O122" s="8"/>
    </row>
    <row r="123" spans="1:15" s="11" customFormat="1" x14ac:dyDescent="0.25">
      <c r="A123" s="8"/>
      <c r="B123" s="21"/>
      <c r="C123" s="21"/>
      <c r="D123" s="21"/>
      <c r="E123" s="21"/>
      <c r="F123" s="21"/>
      <c r="G123" s="22"/>
      <c r="H123" s="9"/>
      <c r="I123" s="23"/>
      <c r="J123" s="24"/>
      <c r="K123" s="23"/>
      <c r="L123" s="28"/>
      <c r="M123" s="26"/>
      <c r="O123" s="8"/>
    </row>
    <row r="124" spans="1:15" s="11" customFormat="1" x14ac:dyDescent="0.25">
      <c r="A124" s="8"/>
      <c r="B124" s="21"/>
      <c r="C124" s="21"/>
      <c r="D124" s="21"/>
      <c r="E124" s="21"/>
      <c r="F124" s="21"/>
      <c r="G124" s="22"/>
      <c r="H124" s="9"/>
      <c r="I124" s="23"/>
      <c r="J124" s="24"/>
      <c r="K124" s="23"/>
      <c r="L124" s="28"/>
      <c r="M124" s="26"/>
      <c r="O124" s="8"/>
    </row>
    <row r="125" spans="1:15" s="11" customFormat="1" x14ac:dyDescent="0.25">
      <c r="A125" s="8"/>
      <c r="B125" s="21"/>
      <c r="C125" s="21"/>
      <c r="D125" s="21"/>
      <c r="E125" s="21"/>
      <c r="F125" s="21"/>
      <c r="G125" s="22"/>
      <c r="H125" s="9"/>
      <c r="I125" s="23"/>
      <c r="J125" s="24"/>
      <c r="K125" s="23"/>
      <c r="L125" s="28"/>
      <c r="M125" s="26"/>
      <c r="O125" s="8"/>
    </row>
    <row r="126" spans="1:15" s="11" customFormat="1" x14ac:dyDescent="0.25">
      <c r="A126" s="8"/>
      <c r="B126" s="21"/>
      <c r="C126" s="21"/>
      <c r="D126" s="21"/>
      <c r="E126" s="21"/>
      <c r="F126" s="21"/>
      <c r="G126" s="22"/>
      <c r="H126" s="9"/>
      <c r="I126" s="23"/>
      <c r="J126" s="24"/>
      <c r="K126" s="23"/>
      <c r="L126" s="28"/>
      <c r="M126" s="26"/>
      <c r="O126" s="8"/>
    </row>
    <row r="127" spans="1:15" s="11" customFormat="1" x14ac:dyDescent="0.25">
      <c r="A127" s="8"/>
      <c r="B127" s="21"/>
      <c r="C127" s="21"/>
      <c r="D127" s="21"/>
      <c r="E127" s="21"/>
      <c r="F127" s="21"/>
      <c r="G127" s="22"/>
      <c r="H127" s="9"/>
      <c r="I127" s="23"/>
      <c r="J127" s="24"/>
      <c r="K127" s="23"/>
      <c r="L127" s="28"/>
      <c r="M127" s="26"/>
      <c r="O127" s="8"/>
    </row>
    <row r="128" spans="1:15" s="11" customFormat="1" x14ac:dyDescent="0.25">
      <c r="A128" s="8"/>
      <c r="B128" s="21"/>
      <c r="C128" s="21"/>
      <c r="D128" s="21"/>
      <c r="E128" s="21"/>
      <c r="F128" s="21"/>
      <c r="G128" s="22"/>
      <c r="H128" s="9"/>
      <c r="I128" s="23"/>
      <c r="J128" s="24"/>
      <c r="K128" s="23"/>
      <c r="L128" s="28"/>
      <c r="M128" s="26"/>
      <c r="O128" s="8"/>
    </row>
    <row r="129" spans="1:15" s="11" customFormat="1" x14ac:dyDescent="0.25">
      <c r="A129" s="8"/>
      <c r="B129" s="21"/>
      <c r="C129" s="21"/>
      <c r="D129" s="21"/>
      <c r="E129" s="21"/>
      <c r="F129" s="21"/>
      <c r="G129" s="22"/>
      <c r="H129" s="9"/>
      <c r="I129" s="23"/>
      <c r="J129" s="24"/>
      <c r="K129" s="23"/>
      <c r="L129" s="28"/>
      <c r="M129" s="26"/>
      <c r="O129" s="8"/>
    </row>
    <row r="130" spans="1:15" s="11" customFormat="1" x14ac:dyDescent="0.25">
      <c r="A130" s="8"/>
      <c r="B130" s="21"/>
      <c r="C130" s="21"/>
      <c r="D130" s="21"/>
      <c r="E130" s="21"/>
      <c r="F130" s="21"/>
      <c r="G130" s="22"/>
      <c r="H130" s="9"/>
      <c r="I130" s="23"/>
      <c r="J130" s="24"/>
      <c r="K130" s="23"/>
      <c r="L130" s="28"/>
      <c r="M130" s="26"/>
      <c r="O130" s="8"/>
    </row>
    <row r="131" spans="1:15" s="11" customFormat="1" x14ac:dyDescent="0.25">
      <c r="A131" s="8"/>
      <c r="B131" s="21"/>
      <c r="C131" s="21"/>
      <c r="D131" s="21"/>
      <c r="E131" s="21"/>
      <c r="F131" s="21"/>
      <c r="G131" s="22"/>
      <c r="H131" s="9"/>
      <c r="I131" s="23"/>
      <c r="J131" s="24"/>
      <c r="K131" s="23"/>
      <c r="L131" s="28"/>
      <c r="M131" s="26"/>
      <c r="O131" s="8"/>
    </row>
    <row r="132" spans="1:15" s="11" customFormat="1" x14ac:dyDescent="0.25">
      <c r="A132" s="8"/>
      <c r="B132" s="21"/>
      <c r="C132" s="21"/>
      <c r="D132" s="21"/>
      <c r="E132" s="21"/>
      <c r="F132" s="21"/>
      <c r="G132" s="22"/>
      <c r="H132" s="9"/>
      <c r="I132" s="23"/>
      <c r="J132" s="24"/>
      <c r="K132" s="23"/>
      <c r="L132" s="28"/>
      <c r="M132" s="26"/>
      <c r="O132" s="8"/>
    </row>
    <row r="133" spans="1:15" s="11" customFormat="1" x14ac:dyDescent="0.25">
      <c r="A133" s="8"/>
      <c r="B133" s="21"/>
      <c r="C133" s="21"/>
      <c r="D133" s="21"/>
      <c r="E133" s="21"/>
      <c r="F133" s="21"/>
      <c r="G133" s="22"/>
      <c r="H133" s="9"/>
      <c r="I133" s="23"/>
      <c r="J133" s="24"/>
      <c r="K133" s="23"/>
      <c r="L133" s="28"/>
      <c r="M133" s="26"/>
      <c r="O133" s="8"/>
    </row>
    <row r="134" spans="1:15" s="11" customFormat="1" x14ac:dyDescent="0.25">
      <c r="A134" s="8"/>
      <c r="B134" s="21"/>
      <c r="C134" s="21"/>
      <c r="D134" s="21"/>
      <c r="E134" s="21"/>
      <c r="F134" s="21"/>
      <c r="G134" s="22"/>
      <c r="H134" s="9"/>
      <c r="I134" s="23"/>
      <c r="J134" s="24"/>
      <c r="K134" s="23"/>
      <c r="L134" s="28"/>
      <c r="M134" s="26"/>
      <c r="O134" s="8"/>
    </row>
    <row r="135" spans="1:15" s="11" customFormat="1" x14ac:dyDescent="0.25">
      <c r="A135" s="8"/>
      <c r="B135" s="21"/>
      <c r="C135" s="21"/>
      <c r="D135" s="21"/>
      <c r="E135" s="21"/>
      <c r="F135" s="21"/>
      <c r="G135" s="22"/>
      <c r="H135" s="9"/>
      <c r="I135" s="23"/>
      <c r="J135" s="24"/>
      <c r="K135" s="23"/>
      <c r="L135" s="28"/>
      <c r="M135" s="26"/>
      <c r="O135" s="8"/>
    </row>
    <row r="136" spans="1:15" s="11" customFormat="1" x14ac:dyDescent="0.25">
      <c r="A136" s="8"/>
      <c r="B136" s="21"/>
      <c r="C136" s="21"/>
      <c r="D136" s="21"/>
      <c r="E136" s="21"/>
      <c r="F136" s="21"/>
      <c r="G136" s="22"/>
      <c r="H136" s="9"/>
      <c r="I136" s="23"/>
      <c r="J136" s="24"/>
      <c r="K136" s="23"/>
      <c r="L136" s="28"/>
      <c r="M136" s="26"/>
      <c r="O136" s="8"/>
    </row>
    <row r="137" spans="1:15" s="11" customFormat="1" x14ac:dyDescent="0.25">
      <c r="A137" s="8"/>
      <c r="B137" s="21"/>
      <c r="C137" s="21"/>
      <c r="D137" s="21"/>
      <c r="E137" s="21"/>
      <c r="F137" s="21"/>
      <c r="G137" s="22"/>
      <c r="H137" s="9"/>
      <c r="I137" s="23"/>
      <c r="J137" s="24"/>
      <c r="K137" s="23"/>
      <c r="L137" s="28"/>
      <c r="M137" s="26"/>
      <c r="O137" s="8"/>
    </row>
    <row r="138" spans="1:15" s="11" customFormat="1" x14ac:dyDescent="0.25">
      <c r="A138" s="8"/>
      <c r="B138" s="21"/>
      <c r="C138" s="21"/>
      <c r="D138" s="21"/>
      <c r="E138" s="21"/>
      <c r="F138" s="21"/>
      <c r="G138" s="22"/>
      <c r="H138" s="9"/>
      <c r="I138" s="23"/>
      <c r="J138" s="24"/>
      <c r="K138" s="23"/>
      <c r="L138" s="28"/>
      <c r="M138" s="26"/>
      <c r="O138" s="8"/>
    </row>
    <row r="139" spans="1:15" s="11" customFormat="1" x14ac:dyDescent="0.25">
      <c r="A139" s="8"/>
      <c r="B139" s="21"/>
      <c r="C139" s="21"/>
      <c r="D139" s="21"/>
      <c r="E139" s="21"/>
      <c r="F139" s="21"/>
      <c r="G139" s="22"/>
      <c r="H139" s="9"/>
      <c r="I139" s="23"/>
      <c r="J139" s="24"/>
      <c r="K139" s="23"/>
      <c r="L139" s="28"/>
      <c r="M139" s="26"/>
      <c r="O139" s="8"/>
    </row>
    <row r="140" spans="1:15" s="11" customFormat="1" x14ac:dyDescent="0.25">
      <c r="A140" s="8"/>
      <c r="B140" s="21"/>
      <c r="C140" s="21"/>
      <c r="D140" s="21"/>
      <c r="E140" s="21"/>
      <c r="F140" s="21"/>
      <c r="G140" s="22"/>
      <c r="H140" s="9"/>
      <c r="I140" s="23"/>
      <c r="J140" s="24"/>
      <c r="K140" s="23"/>
      <c r="L140" s="28"/>
      <c r="M140" s="26"/>
      <c r="O140" s="8"/>
    </row>
    <row r="141" spans="1:15" s="11" customFormat="1" x14ac:dyDescent="0.25">
      <c r="A141" s="8"/>
      <c r="B141" s="21"/>
      <c r="C141" s="21"/>
      <c r="D141" s="21"/>
      <c r="E141" s="21"/>
      <c r="F141" s="21"/>
      <c r="G141" s="22"/>
      <c r="H141" s="9"/>
      <c r="I141" s="23"/>
      <c r="J141" s="24"/>
      <c r="K141" s="23"/>
      <c r="L141" s="28"/>
      <c r="M141" s="26"/>
      <c r="O141" s="8"/>
    </row>
    <row r="142" spans="1:15" s="11" customFormat="1" x14ac:dyDescent="0.25">
      <c r="A142" s="8"/>
      <c r="B142" s="21"/>
      <c r="C142" s="21"/>
      <c r="D142" s="21"/>
      <c r="E142" s="21"/>
      <c r="F142" s="21"/>
      <c r="G142" s="22"/>
      <c r="H142" s="9"/>
      <c r="I142" s="23"/>
      <c r="J142" s="24"/>
      <c r="K142" s="23"/>
      <c r="L142" s="28"/>
      <c r="M142" s="26"/>
      <c r="O142" s="8"/>
    </row>
    <row r="143" spans="1:15" s="11" customFormat="1" x14ac:dyDescent="0.25">
      <c r="A143" s="8"/>
      <c r="B143" s="21"/>
      <c r="C143" s="21"/>
      <c r="D143" s="21"/>
      <c r="E143" s="21"/>
      <c r="F143" s="21"/>
      <c r="G143" s="22"/>
      <c r="H143" s="9"/>
      <c r="I143" s="23"/>
      <c r="J143" s="24"/>
      <c r="K143" s="23"/>
      <c r="L143" s="28"/>
      <c r="M143" s="26"/>
      <c r="O143" s="8"/>
    </row>
    <row r="144" spans="1:15" s="11" customFormat="1" x14ac:dyDescent="0.25">
      <c r="A144" s="8"/>
      <c r="B144" s="21"/>
      <c r="C144" s="21"/>
      <c r="D144" s="21"/>
      <c r="E144" s="21"/>
      <c r="F144" s="21"/>
      <c r="G144" s="22"/>
      <c r="H144" s="9"/>
      <c r="I144" s="23"/>
      <c r="J144" s="24"/>
      <c r="K144" s="23"/>
      <c r="L144" s="28"/>
      <c r="M144" s="26"/>
      <c r="O144" s="8"/>
    </row>
    <row r="145" spans="1:15" s="11" customFormat="1" x14ac:dyDescent="0.25">
      <c r="A145" s="8"/>
      <c r="B145" s="21"/>
      <c r="C145" s="21"/>
      <c r="D145" s="21"/>
      <c r="E145" s="21"/>
      <c r="F145" s="21"/>
      <c r="G145" s="22"/>
      <c r="H145" s="9"/>
      <c r="I145" s="23"/>
      <c r="J145" s="24"/>
      <c r="K145" s="23"/>
      <c r="L145" s="28"/>
      <c r="M145" s="26"/>
      <c r="O145" s="8"/>
    </row>
    <row r="146" spans="1:15" s="11" customFormat="1" x14ac:dyDescent="0.25">
      <c r="A146" s="8"/>
      <c r="B146" s="21"/>
      <c r="C146" s="21"/>
      <c r="D146" s="21"/>
      <c r="E146" s="21"/>
      <c r="F146" s="21"/>
      <c r="G146" s="22"/>
      <c r="H146" s="9"/>
      <c r="I146" s="23"/>
      <c r="J146" s="24"/>
      <c r="K146" s="23"/>
      <c r="L146" s="28"/>
      <c r="M146" s="26"/>
      <c r="O146" s="8"/>
    </row>
    <row r="147" spans="1:15" s="11" customFormat="1" x14ac:dyDescent="0.25">
      <c r="A147" s="8"/>
      <c r="B147" s="21"/>
      <c r="C147" s="21"/>
      <c r="D147" s="21"/>
      <c r="E147" s="21"/>
      <c r="F147" s="21"/>
      <c r="G147" s="22"/>
      <c r="H147" s="9"/>
      <c r="I147" s="23"/>
      <c r="J147" s="24"/>
      <c r="K147" s="23"/>
      <c r="L147" s="28"/>
      <c r="M147" s="26"/>
      <c r="O147" s="8"/>
    </row>
    <row r="148" spans="1:15" s="11" customFormat="1" x14ac:dyDescent="0.25">
      <c r="A148" s="8"/>
      <c r="B148" s="21"/>
      <c r="C148" s="21"/>
      <c r="D148" s="21"/>
      <c r="E148" s="21"/>
      <c r="F148" s="21"/>
      <c r="G148" s="22"/>
      <c r="H148" s="9"/>
      <c r="I148" s="23"/>
      <c r="J148" s="24"/>
      <c r="K148" s="23"/>
      <c r="L148" s="28"/>
      <c r="M148" s="26"/>
      <c r="O148" s="8"/>
    </row>
    <row r="149" spans="1:15" s="11" customFormat="1" x14ac:dyDescent="0.25">
      <c r="A149" s="8"/>
      <c r="B149" s="21"/>
      <c r="C149" s="21"/>
      <c r="D149" s="21"/>
      <c r="E149" s="21"/>
      <c r="F149" s="21"/>
      <c r="G149" s="22"/>
      <c r="H149" s="9"/>
      <c r="I149" s="23"/>
      <c r="J149" s="24"/>
      <c r="K149" s="23"/>
      <c r="L149" s="28"/>
      <c r="M149" s="26"/>
      <c r="O149" s="8"/>
    </row>
    <row r="150" spans="1:15" s="11" customFormat="1" x14ac:dyDescent="0.25">
      <c r="A150" s="8"/>
      <c r="B150" s="21"/>
      <c r="C150" s="21"/>
      <c r="D150" s="21"/>
      <c r="E150" s="21"/>
      <c r="F150" s="21"/>
      <c r="G150" s="22"/>
      <c r="H150" s="9"/>
      <c r="I150" s="23"/>
      <c r="J150" s="24"/>
      <c r="K150" s="23"/>
      <c r="L150" s="28"/>
      <c r="M150" s="26"/>
      <c r="O150" s="8"/>
    </row>
    <row r="151" spans="1:15" s="11" customFormat="1" x14ac:dyDescent="0.25">
      <c r="A151" s="8"/>
      <c r="B151" s="21"/>
      <c r="C151" s="21"/>
      <c r="D151" s="21"/>
      <c r="E151" s="21"/>
      <c r="F151" s="21"/>
      <c r="G151" s="22"/>
      <c r="H151" s="9"/>
      <c r="I151" s="23"/>
      <c r="J151" s="24"/>
      <c r="K151" s="23"/>
      <c r="L151" s="28"/>
      <c r="M151" s="26"/>
      <c r="O151" s="8"/>
    </row>
    <row r="152" spans="1:15" s="11" customFormat="1" x14ac:dyDescent="0.25">
      <c r="A152" s="8"/>
      <c r="B152" s="21"/>
      <c r="C152" s="21"/>
      <c r="D152" s="21"/>
      <c r="E152" s="21"/>
      <c r="F152" s="21"/>
      <c r="G152" s="22"/>
      <c r="H152" s="9"/>
      <c r="I152" s="23"/>
      <c r="J152" s="24"/>
      <c r="K152" s="23"/>
      <c r="L152" s="28"/>
      <c r="M152" s="26"/>
      <c r="O152" s="8"/>
    </row>
    <row r="153" spans="1:15" s="11" customFormat="1" x14ac:dyDescent="0.25">
      <c r="A153" s="8"/>
      <c r="B153" s="21"/>
      <c r="C153" s="21"/>
      <c r="D153" s="21"/>
      <c r="E153" s="21"/>
      <c r="F153" s="21"/>
      <c r="G153" s="22"/>
      <c r="H153" s="9"/>
      <c r="I153" s="23"/>
      <c r="J153" s="24"/>
      <c r="K153" s="23"/>
      <c r="L153" s="28"/>
      <c r="M153" s="26"/>
      <c r="O153" s="8"/>
    </row>
    <row r="154" spans="1:15" s="11" customFormat="1" x14ac:dyDescent="0.25">
      <c r="A154" s="8"/>
      <c r="B154" s="21"/>
      <c r="C154" s="21"/>
      <c r="D154" s="21"/>
      <c r="E154" s="21"/>
      <c r="F154" s="21"/>
      <c r="G154" s="22"/>
      <c r="H154" s="9"/>
      <c r="I154" s="23"/>
      <c r="J154" s="24"/>
      <c r="K154" s="23"/>
      <c r="L154" s="28"/>
      <c r="M154" s="26"/>
      <c r="O154" s="8"/>
    </row>
    <row r="155" spans="1:15" s="11" customFormat="1" x14ac:dyDescent="0.25">
      <c r="A155" s="8"/>
      <c r="B155" s="21"/>
      <c r="C155" s="21"/>
      <c r="D155" s="21"/>
      <c r="E155" s="21"/>
      <c r="F155" s="21"/>
      <c r="G155" s="22"/>
      <c r="H155" s="9"/>
      <c r="I155" s="23"/>
      <c r="J155" s="24"/>
      <c r="K155" s="23"/>
      <c r="L155" s="28"/>
      <c r="M155" s="26"/>
      <c r="O155" s="8"/>
    </row>
    <row r="156" spans="1:15" s="11" customFormat="1" x14ac:dyDescent="0.25">
      <c r="A156" s="8"/>
      <c r="B156" s="21"/>
      <c r="C156" s="21"/>
      <c r="D156" s="21"/>
      <c r="E156" s="21"/>
      <c r="F156" s="21"/>
      <c r="G156" s="22"/>
      <c r="H156" s="9"/>
      <c r="I156" s="23"/>
      <c r="J156" s="24"/>
      <c r="K156" s="23"/>
      <c r="L156" s="28"/>
      <c r="M156" s="26"/>
      <c r="O156" s="8"/>
    </row>
    <row r="157" spans="1:15" s="11" customFormat="1" x14ac:dyDescent="0.25">
      <c r="A157" s="8"/>
      <c r="B157" s="21"/>
      <c r="C157" s="21"/>
      <c r="D157" s="21"/>
      <c r="E157" s="21"/>
      <c r="F157" s="21"/>
      <c r="G157" s="22"/>
      <c r="H157" s="9"/>
      <c r="I157" s="23"/>
      <c r="J157" s="24"/>
      <c r="K157" s="23"/>
      <c r="L157" s="28"/>
      <c r="M157" s="26"/>
      <c r="O157" s="8"/>
    </row>
    <row r="158" spans="1:15" s="11" customFormat="1" x14ac:dyDescent="0.25">
      <c r="A158" s="8"/>
      <c r="B158" s="21"/>
      <c r="C158" s="21"/>
      <c r="D158" s="21"/>
      <c r="E158" s="21"/>
      <c r="F158" s="21"/>
      <c r="G158" s="22"/>
      <c r="H158" s="9"/>
      <c r="I158" s="23"/>
      <c r="J158" s="24"/>
      <c r="K158" s="23"/>
      <c r="L158" s="28"/>
      <c r="M158" s="26"/>
      <c r="O158" s="8"/>
    </row>
    <row r="159" spans="1:15" s="11" customFormat="1" x14ac:dyDescent="0.25">
      <c r="A159" s="8"/>
      <c r="B159" s="21"/>
      <c r="C159" s="21"/>
      <c r="D159" s="21"/>
      <c r="E159" s="21"/>
      <c r="F159" s="21"/>
      <c r="G159" s="22"/>
      <c r="H159" s="9"/>
      <c r="I159" s="23"/>
      <c r="J159" s="24"/>
      <c r="K159" s="23"/>
      <c r="L159" s="28"/>
      <c r="M159" s="26"/>
      <c r="O159" s="8"/>
    </row>
    <row r="160" spans="1:15" s="11" customFormat="1" x14ac:dyDescent="0.25">
      <c r="A160" s="8"/>
      <c r="B160" s="21"/>
      <c r="C160" s="21"/>
      <c r="D160" s="21"/>
      <c r="E160" s="21"/>
      <c r="F160" s="21"/>
      <c r="G160" s="22"/>
      <c r="H160" s="9"/>
      <c r="I160" s="23"/>
      <c r="J160" s="24"/>
      <c r="K160" s="23"/>
      <c r="L160" s="28"/>
      <c r="M160" s="26"/>
      <c r="O160" s="8"/>
    </row>
    <row r="161" spans="1:15" s="11" customFormat="1" x14ac:dyDescent="0.25">
      <c r="A161" s="8"/>
      <c r="B161" s="21"/>
      <c r="C161" s="21"/>
      <c r="D161" s="21"/>
      <c r="E161" s="21"/>
      <c r="F161" s="21"/>
      <c r="G161" s="22"/>
      <c r="H161" s="9"/>
      <c r="I161" s="23"/>
      <c r="J161" s="24"/>
      <c r="K161" s="23"/>
      <c r="L161" s="28"/>
      <c r="M161" s="26"/>
      <c r="O161" s="8"/>
    </row>
    <row r="162" spans="1:15" s="11" customFormat="1" x14ac:dyDescent="0.25">
      <c r="A162" s="8"/>
      <c r="B162" s="21"/>
      <c r="C162" s="21"/>
      <c r="D162" s="21"/>
      <c r="E162" s="21"/>
      <c r="F162" s="21"/>
      <c r="G162" s="22"/>
      <c r="H162" s="9"/>
      <c r="I162" s="23"/>
      <c r="J162" s="24"/>
      <c r="K162" s="23"/>
      <c r="L162" s="28"/>
      <c r="M162" s="26"/>
      <c r="O162" s="8"/>
    </row>
    <row r="163" spans="1:15" s="11" customFormat="1" x14ac:dyDescent="0.25">
      <c r="A163" s="8"/>
      <c r="B163" s="21"/>
      <c r="C163" s="21"/>
      <c r="D163" s="21"/>
      <c r="E163" s="21"/>
      <c r="F163" s="21"/>
      <c r="G163" s="22"/>
      <c r="H163" s="9"/>
      <c r="I163" s="23"/>
      <c r="J163" s="24"/>
      <c r="K163" s="23"/>
      <c r="L163" s="28"/>
      <c r="M163" s="26"/>
      <c r="O163" s="8"/>
    </row>
    <row r="164" spans="1:15" s="11" customFormat="1" x14ac:dyDescent="0.25">
      <c r="A164" s="8"/>
      <c r="B164" s="21"/>
      <c r="C164" s="21"/>
      <c r="D164" s="21"/>
      <c r="E164" s="21"/>
      <c r="F164" s="21"/>
      <c r="G164" s="22"/>
      <c r="H164" s="9"/>
      <c r="I164" s="23"/>
      <c r="J164" s="24"/>
      <c r="K164" s="23"/>
      <c r="L164" s="28"/>
      <c r="M164" s="26"/>
      <c r="O164" s="8"/>
    </row>
    <row r="165" spans="1:15" s="11" customFormat="1" x14ac:dyDescent="0.25">
      <c r="A165" s="8"/>
      <c r="B165" s="21"/>
      <c r="C165" s="21"/>
      <c r="D165" s="21"/>
      <c r="E165" s="21"/>
      <c r="F165" s="21"/>
      <c r="G165" s="22"/>
      <c r="H165" s="9"/>
      <c r="I165" s="23"/>
      <c r="J165" s="24"/>
      <c r="K165" s="23"/>
      <c r="L165" s="28"/>
      <c r="M165" s="26"/>
      <c r="O165" s="8"/>
    </row>
    <row r="166" spans="1:15" s="11" customFormat="1" x14ac:dyDescent="0.25">
      <c r="A166" s="8"/>
      <c r="B166" s="21"/>
      <c r="C166" s="21"/>
      <c r="D166" s="21"/>
      <c r="E166" s="21"/>
      <c r="F166" s="21"/>
      <c r="G166" s="22"/>
      <c r="H166" s="9"/>
      <c r="I166" s="23"/>
      <c r="J166" s="24"/>
      <c r="K166" s="23"/>
      <c r="L166" s="28"/>
      <c r="M166" s="26"/>
      <c r="O166" s="8"/>
    </row>
    <row r="167" spans="1:15" s="11" customFormat="1" x14ac:dyDescent="0.25">
      <c r="A167" s="8"/>
      <c r="B167" s="21"/>
      <c r="C167" s="21"/>
      <c r="D167" s="21"/>
      <c r="E167" s="21"/>
      <c r="F167" s="21"/>
      <c r="G167" s="22"/>
      <c r="H167" s="9"/>
      <c r="I167" s="23"/>
      <c r="J167" s="24"/>
      <c r="K167" s="23"/>
      <c r="L167" s="28"/>
      <c r="M167" s="26"/>
      <c r="O167" s="8"/>
    </row>
    <row r="168" spans="1:15" s="11" customFormat="1" x14ac:dyDescent="0.25">
      <c r="A168" s="8"/>
      <c r="B168" s="21"/>
      <c r="C168" s="21"/>
      <c r="D168" s="21"/>
      <c r="E168" s="21"/>
      <c r="F168" s="21"/>
      <c r="G168" s="22"/>
      <c r="H168" s="9"/>
      <c r="I168" s="23"/>
      <c r="J168" s="24"/>
      <c r="K168" s="23"/>
      <c r="L168" s="28"/>
      <c r="M168" s="26"/>
      <c r="O168" s="8"/>
    </row>
    <row r="169" spans="1:15" s="11" customFormat="1" x14ac:dyDescent="0.25">
      <c r="A169" s="8"/>
      <c r="B169" s="21"/>
      <c r="C169" s="21"/>
      <c r="D169" s="21"/>
      <c r="E169" s="21"/>
      <c r="F169" s="21"/>
      <c r="G169" s="8"/>
      <c r="H169" s="9"/>
      <c r="I169" s="8"/>
      <c r="J169" s="8"/>
      <c r="K169" s="8"/>
      <c r="L169" s="28"/>
      <c r="M169" s="8"/>
      <c r="O169" s="8"/>
    </row>
    <row r="170" spans="1:15" s="11" customFormat="1" x14ac:dyDescent="0.25">
      <c r="A170" s="8"/>
      <c r="B170" s="21"/>
      <c r="C170" s="21"/>
      <c r="D170" s="21"/>
      <c r="E170" s="21"/>
      <c r="F170" s="21"/>
      <c r="G170" s="8"/>
      <c r="H170" s="9"/>
      <c r="I170" s="8"/>
      <c r="J170" s="8"/>
      <c r="K170" s="8"/>
      <c r="L170" s="28"/>
      <c r="M170" s="8"/>
      <c r="O170" s="8"/>
    </row>
    <row r="171" spans="1:15" s="11" customFormat="1" x14ac:dyDescent="0.25">
      <c r="A171" s="8"/>
      <c r="B171" s="21"/>
      <c r="C171" s="21"/>
      <c r="D171" s="21"/>
      <c r="E171" s="21"/>
      <c r="F171" s="21"/>
      <c r="G171" s="8"/>
      <c r="H171" s="9"/>
      <c r="I171" s="8"/>
      <c r="J171" s="8"/>
      <c r="K171" s="8"/>
      <c r="L171" s="28"/>
      <c r="M171" s="8"/>
      <c r="O171" s="8"/>
    </row>
    <row r="172" spans="1:15" s="11" customFormat="1" x14ac:dyDescent="0.25">
      <c r="A172" s="8"/>
      <c r="B172" s="21"/>
      <c r="C172" s="21"/>
      <c r="D172" s="21"/>
      <c r="E172" s="21"/>
      <c r="F172" s="21"/>
      <c r="G172" s="8"/>
      <c r="H172" s="9"/>
      <c r="I172" s="8"/>
      <c r="J172" s="8"/>
      <c r="K172" s="8"/>
      <c r="L172" s="28"/>
      <c r="M172" s="8"/>
      <c r="O172" s="8"/>
    </row>
    <row r="173" spans="1:15" s="11" customFormat="1" x14ac:dyDescent="0.25">
      <c r="A173" s="8"/>
      <c r="B173" s="21"/>
      <c r="C173" s="21"/>
      <c r="D173" s="21"/>
      <c r="E173" s="21"/>
      <c r="F173" s="21"/>
      <c r="G173" s="8"/>
      <c r="H173" s="9"/>
      <c r="I173" s="8"/>
      <c r="J173" s="8"/>
      <c r="K173" s="8"/>
      <c r="L173" s="28"/>
      <c r="M173" s="8"/>
      <c r="O173" s="8"/>
    </row>
    <row r="174" spans="1:15" s="11" customFormat="1" x14ac:dyDescent="0.25">
      <c r="A174" s="8"/>
      <c r="B174" s="21"/>
      <c r="C174" s="21"/>
      <c r="D174" s="21"/>
      <c r="E174" s="21"/>
      <c r="F174" s="21"/>
      <c r="G174" s="8"/>
      <c r="H174" s="9"/>
      <c r="I174" s="8"/>
      <c r="J174" s="8"/>
      <c r="K174" s="8"/>
      <c r="L174" s="28"/>
      <c r="M174" s="8"/>
      <c r="O174" s="8"/>
    </row>
    <row r="175" spans="1:15" s="11" customFormat="1" x14ac:dyDescent="0.25">
      <c r="A175" s="8"/>
      <c r="B175" s="21"/>
      <c r="C175" s="21"/>
      <c r="D175" s="21"/>
      <c r="E175" s="21"/>
      <c r="F175" s="21"/>
      <c r="G175" s="8"/>
      <c r="H175" s="9"/>
      <c r="I175" s="8"/>
      <c r="J175" s="8"/>
      <c r="K175" s="8"/>
      <c r="L175" s="28"/>
      <c r="M175" s="8"/>
      <c r="O175" s="8"/>
    </row>
    <row r="176" spans="1:15" s="11" customFormat="1" x14ac:dyDescent="0.25">
      <c r="A176" s="8"/>
      <c r="B176" s="21"/>
      <c r="C176" s="21"/>
      <c r="D176" s="21"/>
      <c r="E176" s="21"/>
      <c r="F176" s="21"/>
      <c r="G176" s="8"/>
      <c r="H176" s="9"/>
      <c r="I176" s="8"/>
      <c r="J176" s="8"/>
      <c r="K176" s="8"/>
      <c r="L176" s="28"/>
      <c r="M176" s="8"/>
      <c r="O176" s="8"/>
    </row>
    <row r="177" spans="1:15" s="11" customFormat="1" x14ac:dyDescent="0.25">
      <c r="A177" s="8"/>
      <c r="B177" s="21"/>
      <c r="C177" s="21"/>
      <c r="D177" s="21"/>
      <c r="E177" s="21"/>
      <c r="F177" s="21"/>
      <c r="G177" s="8"/>
      <c r="H177" s="9"/>
      <c r="I177" s="8"/>
      <c r="J177" s="8"/>
      <c r="K177" s="8"/>
      <c r="L177" s="28"/>
      <c r="M177" s="8"/>
      <c r="O177" s="8"/>
    </row>
    <row r="178" spans="1:15" s="11" customFormat="1" x14ac:dyDescent="0.25">
      <c r="A178" s="8"/>
      <c r="B178" s="21"/>
      <c r="C178" s="21"/>
      <c r="D178" s="21"/>
      <c r="E178" s="21"/>
      <c r="F178" s="21"/>
      <c r="G178" s="8"/>
      <c r="H178" s="9"/>
      <c r="I178" s="8"/>
      <c r="J178" s="8"/>
      <c r="K178" s="8"/>
      <c r="L178" s="28"/>
      <c r="M178" s="8"/>
      <c r="O178" s="8"/>
    </row>
    <row r="179" spans="1:15" s="11" customFormat="1" x14ac:dyDescent="0.25">
      <c r="A179" s="8"/>
      <c r="B179" s="21"/>
      <c r="C179" s="21"/>
      <c r="D179" s="21"/>
      <c r="E179" s="21"/>
      <c r="F179" s="21"/>
      <c r="G179" s="8"/>
      <c r="H179" s="9"/>
      <c r="I179" s="8"/>
      <c r="J179" s="8"/>
      <c r="K179" s="8"/>
      <c r="L179" s="28"/>
      <c r="M179" s="8"/>
      <c r="O179" s="8"/>
    </row>
    <row r="180" spans="1:15" s="11" customFormat="1" x14ac:dyDescent="0.25">
      <c r="A180" s="8"/>
      <c r="B180" s="21"/>
      <c r="C180" s="21"/>
      <c r="D180" s="21"/>
      <c r="E180" s="21"/>
      <c r="F180" s="21"/>
      <c r="G180" s="8"/>
      <c r="H180" s="9"/>
      <c r="I180" s="8"/>
      <c r="J180" s="8"/>
      <c r="K180" s="8"/>
      <c r="L180" s="28"/>
      <c r="M180" s="8"/>
      <c r="O180" s="8"/>
    </row>
    <row r="181" spans="1:15" s="11" customFormat="1" x14ac:dyDescent="0.25">
      <c r="A181" s="8"/>
      <c r="B181" s="21"/>
      <c r="C181" s="21"/>
      <c r="D181" s="21"/>
      <c r="E181" s="21"/>
      <c r="F181" s="21"/>
      <c r="G181" s="8"/>
      <c r="H181" s="9"/>
      <c r="I181" s="8"/>
      <c r="J181" s="8"/>
      <c r="K181" s="8"/>
      <c r="L181" s="28"/>
      <c r="M181" s="8"/>
      <c r="O181" s="8"/>
    </row>
    <row r="182" spans="1:15" s="11" customFormat="1" x14ac:dyDescent="0.25">
      <c r="A182" s="8"/>
      <c r="B182" s="21"/>
      <c r="C182" s="21"/>
      <c r="D182" s="21"/>
      <c r="E182" s="21"/>
      <c r="F182" s="21"/>
      <c r="G182" s="8"/>
      <c r="H182" s="9"/>
      <c r="I182" s="8"/>
      <c r="J182" s="8"/>
      <c r="K182" s="8"/>
      <c r="L182" s="28"/>
      <c r="M182" s="8"/>
      <c r="O182" s="8"/>
    </row>
    <row r="183" spans="1:15" s="11" customFormat="1" x14ac:dyDescent="0.25">
      <c r="A183" s="8"/>
      <c r="B183" s="21"/>
      <c r="C183" s="21"/>
      <c r="D183" s="21"/>
      <c r="E183" s="21"/>
      <c r="F183" s="21"/>
      <c r="G183" s="8"/>
      <c r="H183" s="9"/>
      <c r="I183" s="8"/>
      <c r="J183" s="8"/>
      <c r="K183" s="8"/>
      <c r="L183" s="28"/>
      <c r="M183" s="8"/>
      <c r="O183" s="8"/>
    </row>
    <row r="184" spans="1:15" s="11" customFormat="1" x14ac:dyDescent="0.25">
      <c r="A184" s="8"/>
      <c r="B184" s="21"/>
      <c r="C184" s="21"/>
      <c r="D184" s="21"/>
      <c r="E184" s="21"/>
      <c r="F184" s="21"/>
      <c r="G184" s="8"/>
      <c r="H184" s="9"/>
      <c r="I184" s="8"/>
      <c r="J184" s="8"/>
      <c r="K184" s="8"/>
      <c r="L184" s="28"/>
      <c r="M184" s="8"/>
      <c r="O184" s="8"/>
    </row>
    <row r="185" spans="1:15" s="11" customFormat="1" x14ac:dyDescent="0.25">
      <c r="A185" s="8"/>
      <c r="B185" s="21"/>
      <c r="C185" s="21"/>
      <c r="D185" s="21"/>
      <c r="E185" s="21"/>
      <c r="F185" s="21"/>
      <c r="G185" s="8"/>
      <c r="H185" s="9"/>
      <c r="I185" s="8"/>
      <c r="J185" s="8"/>
      <c r="K185" s="8"/>
      <c r="L185" s="28"/>
      <c r="M185" s="8"/>
      <c r="O185" s="8"/>
    </row>
    <row r="186" spans="1:15" s="11" customFormat="1" x14ac:dyDescent="0.25">
      <c r="A186" s="8"/>
      <c r="B186" s="21"/>
      <c r="C186" s="21"/>
      <c r="D186" s="21"/>
      <c r="E186" s="21"/>
      <c r="F186" s="21"/>
      <c r="G186" s="8"/>
      <c r="H186" s="9"/>
      <c r="I186" s="8"/>
      <c r="J186" s="8"/>
      <c r="K186" s="8"/>
      <c r="L186" s="28"/>
      <c r="M186" s="8"/>
      <c r="O186" s="8"/>
    </row>
    <row r="187" spans="1:15" s="11" customFormat="1" x14ac:dyDescent="0.25">
      <c r="A187" s="8"/>
      <c r="B187" s="21"/>
      <c r="C187" s="21"/>
      <c r="D187" s="21"/>
      <c r="E187" s="21"/>
      <c r="F187" s="21"/>
      <c r="G187" s="8"/>
      <c r="H187" s="9"/>
      <c r="I187" s="8"/>
      <c r="J187" s="8"/>
      <c r="K187" s="8"/>
      <c r="L187" s="30"/>
      <c r="M187" s="8"/>
      <c r="O187" s="8"/>
    </row>
    <row r="188" spans="1:15" s="11" customFormat="1" x14ac:dyDescent="0.25">
      <c r="A188" s="8"/>
      <c r="B188" s="21"/>
      <c r="C188" s="21"/>
      <c r="D188" s="21"/>
      <c r="E188" s="21"/>
      <c r="F188" s="21"/>
      <c r="G188" s="8"/>
      <c r="H188" s="9"/>
      <c r="I188" s="8"/>
      <c r="J188" s="8"/>
      <c r="K188" s="8"/>
      <c r="L188" s="30"/>
      <c r="M188" s="8"/>
      <c r="O188" s="8"/>
    </row>
    <row r="189" spans="1:15" s="11" customFormat="1" x14ac:dyDescent="0.25">
      <c r="A189" s="8"/>
      <c r="B189" s="21"/>
      <c r="C189" s="21"/>
      <c r="D189" s="21"/>
      <c r="E189" s="21"/>
      <c r="F189" s="21"/>
      <c r="G189" s="8"/>
      <c r="H189" s="9"/>
      <c r="I189" s="8"/>
      <c r="J189" s="8"/>
      <c r="K189" s="8"/>
      <c r="L189" s="30"/>
      <c r="M189" s="8"/>
      <c r="O189" s="8"/>
    </row>
    <row r="190" spans="1:15" s="11" customFormat="1" x14ac:dyDescent="0.25">
      <c r="A190" s="8"/>
      <c r="B190" s="21"/>
      <c r="C190" s="21"/>
      <c r="D190" s="21"/>
      <c r="E190" s="21"/>
      <c r="F190" s="21"/>
      <c r="G190" s="8"/>
      <c r="H190" s="9"/>
      <c r="I190" s="8"/>
      <c r="J190" s="8"/>
      <c r="K190" s="8"/>
      <c r="L190" s="30"/>
      <c r="M190" s="8"/>
      <c r="O190" s="8"/>
    </row>
    <row r="191" spans="1:15" s="11" customFormat="1" x14ac:dyDescent="0.25">
      <c r="A191" s="8"/>
      <c r="B191" s="21"/>
      <c r="C191" s="21"/>
      <c r="D191" s="21"/>
      <c r="E191" s="21"/>
      <c r="F191" s="21"/>
      <c r="G191" s="8"/>
      <c r="H191" s="9"/>
      <c r="I191" s="8"/>
      <c r="J191" s="8"/>
      <c r="K191" s="8"/>
      <c r="L191" s="30"/>
      <c r="M191" s="8"/>
      <c r="O191" s="8"/>
    </row>
    <row r="192" spans="1:15" s="11" customFormat="1" x14ac:dyDescent="0.25">
      <c r="A192" s="8"/>
      <c r="B192" s="21"/>
      <c r="C192" s="21"/>
      <c r="D192" s="21"/>
      <c r="E192" s="21"/>
      <c r="F192" s="21"/>
      <c r="G192" s="8"/>
      <c r="H192" s="9"/>
      <c r="I192" s="8"/>
      <c r="J192" s="8"/>
      <c r="K192" s="8"/>
      <c r="L192" s="30"/>
      <c r="M192" s="8"/>
      <c r="O192" s="8"/>
    </row>
    <row r="193" spans="1:15" s="11" customFormat="1" x14ac:dyDescent="0.25">
      <c r="A193" s="8"/>
      <c r="B193" s="21"/>
      <c r="C193" s="21"/>
      <c r="D193" s="21"/>
      <c r="E193" s="21"/>
      <c r="F193" s="21"/>
      <c r="G193" s="8"/>
      <c r="H193" s="9"/>
      <c r="I193" s="8"/>
      <c r="J193" s="8"/>
      <c r="K193" s="8"/>
      <c r="L193" s="30"/>
      <c r="M193" s="8"/>
      <c r="O193" s="8"/>
    </row>
    <row r="194" spans="1:15" s="11" customFormat="1" x14ac:dyDescent="0.25">
      <c r="A194" s="8"/>
      <c r="B194" s="21"/>
      <c r="C194" s="21"/>
      <c r="D194" s="21"/>
      <c r="E194" s="21"/>
      <c r="F194" s="21"/>
      <c r="G194" s="8"/>
      <c r="H194" s="9"/>
      <c r="I194" s="8"/>
      <c r="J194" s="8"/>
      <c r="K194" s="8"/>
      <c r="L194" s="30"/>
      <c r="M194" s="8"/>
      <c r="O194" s="8"/>
    </row>
    <row r="204" spans="1:15" s="29" customFormat="1" x14ac:dyDescent="0.25">
      <c r="A204" s="8"/>
      <c r="B204" s="21"/>
      <c r="C204" s="21"/>
      <c r="D204" s="21"/>
      <c r="E204" s="21"/>
      <c r="F204" s="21"/>
      <c r="G204" s="8"/>
      <c r="H204" s="9"/>
      <c r="I204" s="8"/>
      <c r="J204" s="8"/>
      <c r="K204" s="8"/>
      <c r="L204" s="30"/>
      <c r="M204" s="8"/>
      <c r="N204" s="11"/>
      <c r="O204" s="8"/>
    </row>
    <row r="205" spans="1:15" s="29" customFormat="1" x14ac:dyDescent="0.25">
      <c r="A205" s="8"/>
      <c r="B205" s="21"/>
      <c r="C205" s="21"/>
      <c r="D205" s="21"/>
      <c r="E205" s="21"/>
      <c r="F205" s="21"/>
      <c r="G205" s="8"/>
      <c r="H205" s="9"/>
      <c r="I205" s="8"/>
      <c r="J205" s="8"/>
      <c r="K205" s="8"/>
      <c r="L205" s="30"/>
      <c r="M205" s="8"/>
      <c r="N205" s="11"/>
      <c r="O205" s="8"/>
    </row>
    <row r="206" spans="1:15" s="29" customFormat="1" x14ac:dyDescent="0.25">
      <c r="A206" s="8"/>
      <c r="B206" s="21"/>
      <c r="C206" s="21"/>
      <c r="D206" s="21"/>
      <c r="E206" s="21"/>
      <c r="F206" s="21"/>
      <c r="G206" s="8"/>
      <c r="H206" s="9"/>
      <c r="I206" s="8"/>
      <c r="J206" s="8"/>
      <c r="K206" s="8"/>
      <c r="L206" s="30"/>
      <c r="M206" s="8"/>
      <c r="N206" s="11"/>
      <c r="O206" s="8"/>
    </row>
    <row r="207" spans="1:15" s="29" customFormat="1" x14ac:dyDescent="0.25">
      <c r="A207" s="8"/>
      <c r="B207" s="21"/>
      <c r="C207" s="21"/>
      <c r="D207" s="21"/>
      <c r="E207" s="21"/>
      <c r="F207" s="21"/>
      <c r="G207" s="8"/>
      <c r="H207" s="9"/>
      <c r="I207" s="8"/>
      <c r="J207" s="8"/>
      <c r="K207" s="8"/>
      <c r="L207" s="30"/>
      <c r="M207" s="8"/>
      <c r="N207" s="11"/>
      <c r="O207" s="8"/>
    </row>
    <row r="208" spans="1:15" s="29" customFormat="1" x14ac:dyDescent="0.25">
      <c r="A208" s="8"/>
      <c r="B208" s="21"/>
      <c r="C208" s="21"/>
      <c r="D208" s="21"/>
      <c r="E208" s="21"/>
      <c r="F208" s="21"/>
      <c r="G208" s="8"/>
      <c r="H208" s="9"/>
      <c r="I208" s="8"/>
      <c r="J208" s="8"/>
      <c r="K208" s="8"/>
      <c r="L208" s="30"/>
      <c r="M208" s="8"/>
      <c r="N208" s="11"/>
      <c r="O208" s="8"/>
    </row>
    <row r="209" spans="1:15" s="29" customFormat="1" x14ac:dyDescent="0.25">
      <c r="A209" s="8"/>
      <c r="B209" s="21"/>
      <c r="C209" s="21"/>
      <c r="D209" s="21"/>
      <c r="E209" s="21"/>
      <c r="F209" s="21"/>
      <c r="G209" s="8"/>
      <c r="H209" s="9"/>
      <c r="I209" s="8"/>
      <c r="J209" s="8"/>
      <c r="K209" s="8"/>
      <c r="L209" s="30"/>
      <c r="M209" s="8"/>
      <c r="N209" s="11"/>
      <c r="O209" s="8"/>
    </row>
    <row r="210" spans="1:15" s="29" customFormat="1" x14ac:dyDescent="0.25">
      <c r="A210" s="8"/>
      <c r="B210" s="21"/>
      <c r="C210" s="21"/>
      <c r="D210" s="21"/>
      <c r="E210" s="21"/>
      <c r="F210" s="21"/>
      <c r="G210" s="8"/>
      <c r="H210" s="9"/>
      <c r="I210" s="8"/>
      <c r="J210" s="8"/>
      <c r="K210" s="8"/>
      <c r="L210" s="30"/>
      <c r="M210" s="8"/>
      <c r="N210" s="11"/>
      <c r="O210" s="8"/>
    </row>
  </sheetData>
  <mergeCells count="6">
    <mergeCell ref="M5:N5"/>
    <mergeCell ref="A3:F4"/>
    <mergeCell ref="A1:F2"/>
    <mergeCell ref="G3:L3"/>
    <mergeCell ref="G4:K5"/>
    <mergeCell ref="L4:L5"/>
  </mergeCells>
  <pageMargins left="0.7" right="0.7" top="0.75" bottom="0.75" header="0.3" footer="0.3"/>
  <pageSetup paperSize="9" orientation="portrait" horizontalDpi="360" verticalDpi="36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A18A00-5F7F-44EC-BBF6-07DEAA5E8AC7}">
  <dimension ref="A1:O210"/>
  <sheetViews>
    <sheetView zoomScaleNormal="100" workbookViewId="0">
      <pane ySplit="6" topLeftCell="A7" activePane="bottomLeft" state="frozen"/>
      <selection pane="bottomLeft" activeCell="E20" sqref="E20"/>
    </sheetView>
  </sheetViews>
  <sheetFormatPr baseColWidth="10" defaultColWidth="11.42578125" defaultRowHeight="12.75" x14ac:dyDescent="0.25"/>
  <cols>
    <col min="1" max="1" width="5.7109375" style="8" customWidth="1"/>
    <col min="2" max="2" width="20.7109375" style="21" customWidth="1"/>
    <col min="3" max="3" width="7.7109375" style="21" customWidth="1"/>
    <col min="4" max="4" width="20.7109375" style="21" customWidth="1"/>
    <col min="5" max="5" width="80.7109375" style="21" customWidth="1"/>
    <col min="6" max="6" width="10.28515625" style="45" customWidth="1"/>
    <col min="7" max="7" width="16.5703125" style="8" customWidth="1"/>
    <col min="8" max="8" width="10" style="9" customWidth="1"/>
    <col min="9" max="11" width="9.42578125" style="8" customWidth="1"/>
    <col min="12" max="12" width="16.5703125" style="30" customWidth="1"/>
    <col min="13" max="13" width="16.28515625" style="8" customWidth="1"/>
    <col min="14" max="14" width="12.28515625" style="11" bestFit="1" customWidth="1"/>
    <col min="15" max="15" width="15.85546875" style="8" bestFit="1" customWidth="1"/>
    <col min="16" max="16384" width="11.42578125" style="8"/>
  </cols>
  <sheetData>
    <row r="1" spans="1:14" ht="15" customHeight="1" x14ac:dyDescent="0.25">
      <c r="A1" s="75" t="s">
        <v>63</v>
      </c>
      <c r="B1" s="75"/>
      <c r="C1" s="75"/>
      <c r="D1" s="75"/>
      <c r="E1" s="75"/>
      <c r="F1" s="75"/>
      <c r="L1" s="10"/>
    </row>
    <row r="2" spans="1:14" ht="15" customHeight="1" x14ac:dyDescent="0.25">
      <c r="A2" s="75"/>
      <c r="B2" s="75"/>
      <c r="C2" s="75"/>
      <c r="D2" s="75"/>
      <c r="E2" s="75"/>
      <c r="F2" s="75"/>
      <c r="L2" s="10"/>
    </row>
    <row r="3" spans="1:14" ht="15" customHeight="1" x14ac:dyDescent="0.25">
      <c r="A3" s="78" t="s">
        <v>76</v>
      </c>
      <c r="B3" s="78"/>
      <c r="C3" s="78"/>
      <c r="D3" s="78"/>
      <c r="E3" s="78"/>
      <c r="F3" s="78"/>
      <c r="G3" s="79" t="s">
        <v>1</v>
      </c>
      <c r="H3" s="79"/>
      <c r="I3" s="79"/>
      <c r="J3" s="79"/>
      <c r="K3" s="79"/>
      <c r="L3" s="79"/>
    </row>
    <row r="4" spans="1:14" ht="15" customHeight="1" x14ac:dyDescent="0.25">
      <c r="A4" s="78"/>
      <c r="B4" s="78"/>
      <c r="C4" s="78"/>
      <c r="D4" s="78"/>
      <c r="E4" s="78"/>
      <c r="F4" s="78"/>
      <c r="G4" s="80" t="s">
        <v>64</v>
      </c>
      <c r="H4" s="80"/>
      <c r="I4" s="80"/>
      <c r="J4" s="80"/>
      <c r="K4" s="80"/>
      <c r="L4" s="81"/>
    </row>
    <row r="5" spans="1:14" s="12" customFormat="1" ht="16.5" customHeight="1" x14ac:dyDescent="0.25">
      <c r="A5" s="83"/>
      <c r="B5" s="83"/>
      <c r="C5" s="83"/>
      <c r="D5" s="83"/>
      <c r="E5" s="83"/>
      <c r="F5" s="84"/>
      <c r="G5" s="80"/>
      <c r="H5" s="80"/>
      <c r="I5" s="80"/>
      <c r="J5" s="80"/>
      <c r="K5" s="80"/>
      <c r="L5" s="81"/>
      <c r="M5" s="76" t="s">
        <v>2</v>
      </c>
      <c r="N5" s="77"/>
    </row>
    <row r="6" spans="1:14" s="33" customFormat="1" ht="67.5" x14ac:dyDescent="0.25">
      <c r="A6" s="32" t="s">
        <v>3</v>
      </c>
      <c r="B6" s="31" t="s">
        <v>4</v>
      </c>
      <c r="C6" s="31" t="s">
        <v>5</v>
      </c>
      <c r="D6" s="31" t="s">
        <v>6</v>
      </c>
      <c r="E6" s="31" t="s">
        <v>7</v>
      </c>
      <c r="F6" s="44" t="s">
        <v>8</v>
      </c>
      <c r="G6" s="49" t="s">
        <v>9</v>
      </c>
      <c r="H6" s="49" t="s">
        <v>10</v>
      </c>
      <c r="I6" s="50" t="s">
        <v>11</v>
      </c>
      <c r="J6" s="49" t="s">
        <v>12</v>
      </c>
      <c r="K6" s="51" t="s">
        <v>13</v>
      </c>
      <c r="L6" s="48" t="s">
        <v>14</v>
      </c>
      <c r="M6" s="63" t="s">
        <v>15</v>
      </c>
      <c r="N6" s="64" t="s">
        <v>16</v>
      </c>
    </row>
    <row r="7" spans="1:14" s="15" customFormat="1" ht="22.5" x14ac:dyDescent="0.25">
      <c r="A7" s="66">
        <v>1</v>
      </c>
      <c r="B7" s="67" t="s">
        <v>17</v>
      </c>
      <c r="C7" s="67" t="s">
        <v>18</v>
      </c>
      <c r="D7" s="67" t="s">
        <v>19</v>
      </c>
      <c r="E7" s="67" t="s">
        <v>20</v>
      </c>
      <c r="F7" s="54">
        <v>800</v>
      </c>
      <c r="G7" s="38"/>
      <c r="H7" s="39"/>
      <c r="I7" s="40"/>
      <c r="J7" s="39"/>
      <c r="K7" s="36"/>
      <c r="L7" s="41"/>
      <c r="M7" s="6">
        <f t="shared" ref="M7:M39" si="0">F7*L7</f>
        <v>0</v>
      </c>
      <c r="N7" s="6">
        <f>Tableau13469[[#This Row],[Montant global
de la quantité
estimative €HT]]*1.055</f>
        <v>0</v>
      </c>
    </row>
    <row r="8" spans="1:14" s="15" customFormat="1" ht="22.5" x14ac:dyDescent="0.25">
      <c r="A8" s="66">
        <v>2</v>
      </c>
      <c r="B8" s="67" t="s">
        <v>17</v>
      </c>
      <c r="C8" s="67" t="s">
        <v>18</v>
      </c>
      <c r="D8" s="67" t="s">
        <v>19</v>
      </c>
      <c r="E8" s="68" t="s">
        <v>21</v>
      </c>
      <c r="F8" s="54">
        <v>500</v>
      </c>
      <c r="G8" s="1"/>
      <c r="H8" s="1"/>
      <c r="I8" s="2"/>
      <c r="J8" s="1"/>
      <c r="K8" s="1"/>
      <c r="L8" s="42"/>
      <c r="M8" s="6">
        <f t="shared" si="0"/>
        <v>0</v>
      </c>
      <c r="N8" s="6">
        <f>Tableau13469[[#This Row],[Montant global
de la quantité
estimative €HT]]*1.055</f>
        <v>0</v>
      </c>
    </row>
    <row r="9" spans="1:14" s="15" customFormat="1" ht="22.5" x14ac:dyDescent="0.25">
      <c r="A9" s="66">
        <v>3</v>
      </c>
      <c r="B9" s="67" t="s">
        <v>17</v>
      </c>
      <c r="C9" s="67" t="s">
        <v>22</v>
      </c>
      <c r="D9" s="67" t="s">
        <v>23</v>
      </c>
      <c r="E9" s="67" t="s">
        <v>20</v>
      </c>
      <c r="F9" s="54">
        <v>500</v>
      </c>
      <c r="G9" s="1"/>
      <c r="H9" s="1"/>
      <c r="I9" s="2"/>
      <c r="J9" s="1"/>
      <c r="K9" s="1"/>
      <c r="L9" s="42"/>
      <c r="M9" s="6">
        <f t="shared" si="0"/>
        <v>0</v>
      </c>
      <c r="N9" s="6">
        <f>Tableau13469[[#This Row],[Montant global
de la quantité
estimative €HT]]*1.055</f>
        <v>0</v>
      </c>
    </row>
    <row r="10" spans="1:14" s="15" customFormat="1" ht="22.5" x14ac:dyDescent="0.25">
      <c r="A10" s="66">
        <v>4</v>
      </c>
      <c r="B10" s="67" t="s">
        <v>17</v>
      </c>
      <c r="C10" s="67" t="s">
        <v>22</v>
      </c>
      <c r="D10" s="67" t="s">
        <v>23</v>
      </c>
      <c r="E10" s="67" t="s">
        <v>21</v>
      </c>
      <c r="F10" s="54">
        <v>500</v>
      </c>
      <c r="G10" s="1"/>
      <c r="H10" s="1"/>
      <c r="I10" s="2"/>
      <c r="J10" s="1"/>
      <c r="K10" s="1"/>
      <c r="L10" s="42"/>
      <c r="M10" s="6">
        <f t="shared" si="0"/>
        <v>0</v>
      </c>
      <c r="N10" s="6">
        <f>Tableau13469[[#This Row],[Montant global
de la quantité
estimative €HT]]*1.055</f>
        <v>0</v>
      </c>
    </row>
    <row r="11" spans="1:14" s="33" customFormat="1" ht="13.5" x14ac:dyDescent="0.25">
      <c r="A11" s="66">
        <v>5</v>
      </c>
      <c r="B11" s="69" t="s">
        <v>24</v>
      </c>
      <c r="C11" s="67" t="s">
        <v>18</v>
      </c>
      <c r="D11" s="67" t="s">
        <v>19</v>
      </c>
      <c r="E11" s="67" t="s">
        <v>25</v>
      </c>
      <c r="F11" s="54">
        <v>400</v>
      </c>
      <c r="G11" s="1"/>
      <c r="H11" s="1"/>
      <c r="I11" s="2"/>
      <c r="J11" s="1"/>
      <c r="K11" s="1"/>
      <c r="L11" s="42"/>
      <c r="M11" s="6">
        <f t="shared" si="0"/>
        <v>0</v>
      </c>
      <c r="N11" s="6">
        <f>Tableau13469[[#This Row],[Montant global
de la quantité
estimative €HT]]*1.055</f>
        <v>0</v>
      </c>
    </row>
    <row r="12" spans="1:14" s="15" customFormat="1" x14ac:dyDescent="0.25">
      <c r="A12" s="66">
        <v>6</v>
      </c>
      <c r="B12" s="69" t="s">
        <v>24</v>
      </c>
      <c r="C12" s="67" t="s">
        <v>18</v>
      </c>
      <c r="D12" s="67" t="s">
        <v>19</v>
      </c>
      <c r="E12" s="67" t="s">
        <v>26</v>
      </c>
      <c r="F12" s="54">
        <v>400</v>
      </c>
      <c r="G12" s="4"/>
      <c r="H12" s="7"/>
      <c r="I12" s="5"/>
      <c r="J12" s="7"/>
      <c r="K12" s="1"/>
      <c r="L12" s="42"/>
      <c r="M12" s="6">
        <f t="shared" si="0"/>
        <v>0</v>
      </c>
      <c r="N12" s="6">
        <f>Tableau13469[[#This Row],[Montant global
de la quantité
estimative €HT]]*1.055</f>
        <v>0</v>
      </c>
    </row>
    <row r="13" spans="1:14" s="15" customFormat="1" x14ac:dyDescent="0.25">
      <c r="A13" s="66">
        <v>7</v>
      </c>
      <c r="B13" s="69" t="s">
        <v>24</v>
      </c>
      <c r="C13" s="67" t="s">
        <v>18</v>
      </c>
      <c r="D13" s="67" t="s">
        <v>19</v>
      </c>
      <c r="E13" s="68" t="s">
        <v>72</v>
      </c>
      <c r="F13" s="54">
        <v>400</v>
      </c>
      <c r="G13" s="4"/>
      <c r="H13" s="7"/>
      <c r="I13" s="5"/>
      <c r="J13" s="7"/>
      <c r="K13" s="1"/>
      <c r="L13" s="42"/>
      <c r="M13" s="6">
        <f t="shared" si="0"/>
        <v>0</v>
      </c>
      <c r="N13" s="6">
        <f>Tableau13469[[#This Row],[Montant global
de la quantité
estimative €HT]]*1.055</f>
        <v>0</v>
      </c>
    </row>
    <row r="14" spans="1:14" s="15" customFormat="1" x14ac:dyDescent="0.25">
      <c r="A14" s="66">
        <v>8</v>
      </c>
      <c r="B14" s="69" t="s">
        <v>24</v>
      </c>
      <c r="C14" s="67" t="s">
        <v>27</v>
      </c>
      <c r="D14" s="67" t="s">
        <v>23</v>
      </c>
      <c r="E14" s="68" t="s">
        <v>28</v>
      </c>
      <c r="F14" s="54">
        <v>400</v>
      </c>
      <c r="G14" s="3"/>
      <c r="H14" s="1"/>
      <c r="I14" s="1"/>
      <c r="J14" s="1"/>
      <c r="K14" s="1"/>
      <c r="L14" s="42"/>
      <c r="M14" s="6">
        <f t="shared" si="0"/>
        <v>0</v>
      </c>
      <c r="N14" s="6">
        <f>Tableau13469[[#This Row],[Montant global
de la quantité
estimative €HT]]*1.055</f>
        <v>0</v>
      </c>
    </row>
    <row r="15" spans="1:14" s="15" customFormat="1" x14ac:dyDescent="0.25">
      <c r="A15" s="66">
        <v>9</v>
      </c>
      <c r="B15" s="69" t="s">
        <v>24</v>
      </c>
      <c r="C15" s="67" t="s">
        <v>54</v>
      </c>
      <c r="D15" s="67" t="s">
        <v>67</v>
      </c>
      <c r="E15" s="68" t="s">
        <v>68</v>
      </c>
      <c r="F15" s="54">
        <v>350</v>
      </c>
      <c r="G15" s="3"/>
      <c r="H15" s="1"/>
      <c r="I15" s="1"/>
      <c r="J15" s="1"/>
      <c r="K15" s="1"/>
      <c r="L15" s="42"/>
      <c r="M15" s="6">
        <f t="shared" si="0"/>
        <v>0</v>
      </c>
      <c r="N15" s="6">
        <f>Tableau13469[[#This Row],[Montant global
de la quantité
estimative €HT]]*1.055</f>
        <v>0</v>
      </c>
    </row>
    <row r="16" spans="1:14" s="15" customFormat="1" x14ac:dyDescent="0.25">
      <c r="A16" s="66">
        <v>10</v>
      </c>
      <c r="B16" s="67" t="s">
        <v>29</v>
      </c>
      <c r="C16" s="67" t="s">
        <v>18</v>
      </c>
      <c r="D16" s="67" t="s">
        <v>19</v>
      </c>
      <c r="E16" s="68" t="s">
        <v>33</v>
      </c>
      <c r="F16" s="54">
        <v>400</v>
      </c>
      <c r="G16" s="3"/>
      <c r="H16" s="1"/>
      <c r="I16" s="1"/>
      <c r="J16" s="1"/>
      <c r="K16" s="1"/>
      <c r="L16" s="42"/>
      <c r="M16" s="6">
        <f t="shared" si="0"/>
        <v>0</v>
      </c>
      <c r="N16" s="6">
        <f>Tableau13469[[#This Row],[Montant global
de la quantité
estimative €HT]]*1.055</f>
        <v>0</v>
      </c>
    </row>
    <row r="17" spans="1:14" s="15" customFormat="1" x14ac:dyDescent="0.25">
      <c r="A17" s="66">
        <v>11</v>
      </c>
      <c r="B17" s="67" t="s">
        <v>29</v>
      </c>
      <c r="C17" s="67" t="s">
        <v>27</v>
      </c>
      <c r="D17" s="67" t="s">
        <v>31</v>
      </c>
      <c r="E17" s="68" t="s">
        <v>32</v>
      </c>
      <c r="F17" s="54">
        <v>500</v>
      </c>
      <c r="G17" s="3"/>
      <c r="H17" s="1"/>
      <c r="I17" s="1"/>
      <c r="J17" s="1"/>
      <c r="K17" s="1"/>
      <c r="L17" s="42"/>
      <c r="M17" s="6">
        <f t="shared" si="0"/>
        <v>0</v>
      </c>
      <c r="N17" s="6">
        <f>Tableau13469[[#This Row],[Montant global
de la quantité
estimative €HT]]*1.055</f>
        <v>0</v>
      </c>
    </row>
    <row r="18" spans="1:14" s="15" customFormat="1" x14ac:dyDescent="0.25">
      <c r="A18" s="66">
        <v>12</v>
      </c>
      <c r="B18" s="67" t="s">
        <v>34</v>
      </c>
      <c r="C18" s="67" t="s">
        <v>18</v>
      </c>
      <c r="D18" s="67" t="s">
        <v>19</v>
      </c>
      <c r="E18" s="68" t="s">
        <v>35</v>
      </c>
      <c r="F18" s="54">
        <v>400</v>
      </c>
      <c r="G18" s="3"/>
      <c r="H18" s="1"/>
      <c r="I18" s="1"/>
      <c r="J18" s="1"/>
      <c r="K18" s="1"/>
      <c r="L18" s="42"/>
      <c r="M18" s="6">
        <f t="shared" si="0"/>
        <v>0</v>
      </c>
      <c r="N18" s="6">
        <f>Tableau13469[[#This Row],[Montant global
de la quantité
estimative €HT]]*1.055</f>
        <v>0</v>
      </c>
    </row>
    <row r="19" spans="1:14" s="15" customFormat="1" x14ac:dyDescent="0.25">
      <c r="A19" s="66">
        <v>13</v>
      </c>
      <c r="B19" s="67" t="s">
        <v>29</v>
      </c>
      <c r="C19" s="67" t="s">
        <v>27</v>
      </c>
      <c r="D19" s="67" t="s">
        <v>31</v>
      </c>
      <c r="E19" s="68" t="s">
        <v>69</v>
      </c>
      <c r="F19" s="54">
        <v>800</v>
      </c>
      <c r="G19" s="3"/>
      <c r="H19" s="1"/>
      <c r="I19" s="1"/>
      <c r="J19" s="1"/>
      <c r="K19" s="1"/>
      <c r="L19" s="42"/>
      <c r="M19" s="6">
        <f>F19*L19</f>
        <v>0</v>
      </c>
      <c r="N19" s="6">
        <f>Tableau13469[[#This Row],[Montant global
de la quantité
estimative €HT]]*1.055</f>
        <v>0</v>
      </c>
    </row>
    <row r="20" spans="1:14" s="16" customFormat="1" x14ac:dyDescent="0.25">
      <c r="A20" s="66">
        <v>14</v>
      </c>
      <c r="B20" s="67" t="s">
        <v>36</v>
      </c>
      <c r="C20" s="70" t="s">
        <v>30</v>
      </c>
      <c r="D20" s="67" t="s">
        <v>31</v>
      </c>
      <c r="E20" s="68" t="s">
        <v>75</v>
      </c>
      <c r="F20" s="54">
        <v>500</v>
      </c>
      <c r="G20" s="3"/>
      <c r="H20" s="1"/>
      <c r="I20" s="1"/>
      <c r="J20" s="1"/>
      <c r="K20" s="1"/>
      <c r="L20" s="42"/>
      <c r="M20" s="6">
        <f t="shared" si="0"/>
        <v>0</v>
      </c>
      <c r="N20" s="6">
        <f>Tableau13469[[#This Row],[Montant global
de la quantité
estimative €HT]]*1.055</f>
        <v>0</v>
      </c>
    </row>
    <row r="21" spans="1:14" s="15" customFormat="1" x14ac:dyDescent="0.25">
      <c r="A21" s="66">
        <v>15</v>
      </c>
      <c r="B21" s="67" t="s">
        <v>38</v>
      </c>
      <c r="C21" s="67" t="s">
        <v>27</v>
      </c>
      <c r="D21" s="67" t="s">
        <v>31</v>
      </c>
      <c r="E21" s="68" t="s">
        <v>39</v>
      </c>
      <c r="F21" s="54">
        <v>600</v>
      </c>
      <c r="G21" s="3"/>
      <c r="H21" s="1"/>
      <c r="I21" s="1"/>
      <c r="J21" s="1"/>
      <c r="K21" s="1"/>
      <c r="L21" s="42"/>
      <c r="M21" s="6">
        <f t="shared" si="0"/>
        <v>0</v>
      </c>
      <c r="N21" s="6">
        <f>Tableau13469[[#This Row],[Montant global
de la quantité
estimative €HT]]*1.055</f>
        <v>0</v>
      </c>
    </row>
    <row r="22" spans="1:14" s="15" customFormat="1" x14ac:dyDescent="0.25">
      <c r="A22" s="66">
        <v>16</v>
      </c>
      <c r="B22" s="67" t="s">
        <v>38</v>
      </c>
      <c r="C22" s="67" t="s">
        <v>27</v>
      </c>
      <c r="D22" s="67" t="s">
        <v>31</v>
      </c>
      <c r="E22" s="68" t="s">
        <v>40</v>
      </c>
      <c r="F22" s="54">
        <v>600</v>
      </c>
      <c r="G22" s="1"/>
      <c r="H22" s="1"/>
      <c r="I22" s="2"/>
      <c r="J22" s="1"/>
      <c r="K22" s="1"/>
      <c r="L22" s="42"/>
      <c r="M22" s="6">
        <f t="shared" si="0"/>
        <v>0</v>
      </c>
      <c r="N22" s="6">
        <f>Tableau13469[[#This Row],[Montant global
de la quantité
estimative €HT]]*1.055</f>
        <v>0</v>
      </c>
    </row>
    <row r="23" spans="1:14" s="15" customFormat="1" ht="22.5" x14ac:dyDescent="0.25">
      <c r="A23" s="66">
        <v>17</v>
      </c>
      <c r="B23" s="67" t="s">
        <v>41</v>
      </c>
      <c r="C23" s="67" t="s">
        <v>27</v>
      </c>
      <c r="D23" s="71" t="s">
        <v>42</v>
      </c>
      <c r="E23" s="68" t="s">
        <v>43</v>
      </c>
      <c r="F23" s="54">
        <v>12000</v>
      </c>
      <c r="G23" s="1"/>
      <c r="H23" s="1"/>
      <c r="I23" s="2"/>
      <c r="J23" s="1"/>
      <c r="K23" s="1"/>
      <c r="L23" s="42"/>
      <c r="M23" s="6">
        <f t="shared" si="0"/>
        <v>0</v>
      </c>
      <c r="N23" s="6">
        <f>Tableau13469[[#This Row],[Montant global
de la quantité
estimative €HT]]*1.055</f>
        <v>0</v>
      </c>
    </row>
    <row r="24" spans="1:14" s="15" customFormat="1" x14ac:dyDescent="0.25">
      <c r="A24" s="66">
        <v>18</v>
      </c>
      <c r="B24" s="67" t="s">
        <v>44</v>
      </c>
      <c r="C24" s="67" t="s">
        <v>18</v>
      </c>
      <c r="D24" s="67" t="s">
        <v>19</v>
      </c>
      <c r="E24" s="68" t="s">
        <v>45</v>
      </c>
      <c r="F24" s="54">
        <v>400</v>
      </c>
      <c r="G24" s="3"/>
      <c r="H24" s="1"/>
      <c r="I24" s="1"/>
      <c r="J24" s="1"/>
      <c r="K24" s="1"/>
      <c r="L24" s="42"/>
      <c r="M24" s="6">
        <f t="shared" si="0"/>
        <v>0</v>
      </c>
      <c r="N24" s="6">
        <f>Tableau13469[[#This Row],[Montant global
de la quantité
estimative €HT]]*1.055</f>
        <v>0</v>
      </c>
    </row>
    <row r="25" spans="1:14" s="15" customFormat="1" x14ac:dyDescent="0.25">
      <c r="A25" s="66">
        <v>19</v>
      </c>
      <c r="B25" s="67" t="s">
        <v>44</v>
      </c>
      <c r="C25" s="67" t="s">
        <v>18</v>
      </c>
      <c r="D25" s="67" t="s">
        <v>19</v>
      </c>
      <c r="E25" s="68" t="s">
        <v>46</v>
      </c>
      <c r="F25" s="54">
        <v>400</v>
      </c>
      <c r="G25" s="4"/>
      <c r="H25" s="7"/>
      <c r="I25" s="5"/>
      <c r="J25" s="7"/>
      <c r="K25" s="1"/>
      <c r="L25" s="42"/>
      <c r="M25" s="6">
        <f>F25*L25</f>
        <v>0</v>
      </c>
      <c r="N25" s="6">
        <f>Tableau13469[[#This Row],[Montant global
de la quantité
estimative €HT]]*1.055</f>
        <v>0</v>
      </c>
    </row>
    <row r="26" spans="1:14" s="15" customFormat="1" x14ac:dyDescent="0.25">
      <c r="A26" s="66">
        <v>20</v>
      </c>
      <c r="B26" s="67" t="s">
        <v>44</v>
      </c>
      <c r="C26" s="67" t="s">
        <v>18</v>
      </c>
      <c r="D26" s="67" t="s">
        <v>19</v>
      </c>
      <c r="E26" s="68" t="s">
        <v>47</v>
      </c>
      <c r="F26" s="54">
        <v>500</v>
      </c>
      <c r="G26" s="3"/>
      <c r="H26" s="1"/>
      <c r="I26" s="1"/>
      <c r="J26" s="1"/>
      <c r="K26" s="1"/>
      <c r="L26" s="42"/>
      <c r="M26" s="6">
        <f t="shared" si="0"/>
        <v>0</v>
      </c>
      <c r="N26" s="6">
        <f>Tableau13469[[#This Row],[Montant global
de la quantité
estimative €HT]]*1.055</f>
        <v>0</v>
      </c>
    </row>
    <row r="27" spans="1:14" s="15" customFormat="1" x14ac:dyDescent="0.25">
      <c r="A27" s="66">
        <v>21</v>
      </c>
      <c r="B27" s="67" t="s">
        <v>48</v>
      </c>
      <c r="C27" s="67" t="s">
        <v>18</v>
      </c>
      <c r="D27" s="67" t="s">
        <v>19</v>
      </c>
      <c r="E27" s="68" t="s">
        <v>70</v>
      </c>
      <c r="F27" s="54">
        <v>8000</v>
      </c>
      <c r="G27" s="3"/>
      <c r="H27" s="1"/>
      <c r="I27" s="1"/>
      <c r="J27" s="1"/>
      <c r="K27" s="1"/>
      <c r="L27" s="42"/>
      <c r="M27" s="6">
        <f t="shared" si="0"/>
        <v>0</v>
      </c>
      <c r="N27" s="6">
        <f>Tableau13469[[#This Row],[Montant global
de la quantité
estimative €HT]]*1.055</f>
        <v>0</v>
      </c>
    </row>
    <row r="28" spans="1:14" s="15" customFormat="1" x14ac:dyDescent="0.25">
      <c r="A28" s="66">
        <v>22</v>
      </c>
      <c r="B28" s="67" t="s">
        <v>48</v>
      </c>
      <c r="C28" s="67" t="s">
        <v>18</v>
      </c>
      <c r="D28" s="67" t="s">
        <v>19</v>
      </c>
      <c r="E28" s="68" t="s">
        <v>49</v>
      </c>
      <c r="F28" s="54">
        <v>10000</v>
      </c>
      <c r="G28" s="3"/>
      <c r="H28" s="1"/>
      <c r="I28" s="1"/>
      <c r="J28" s="1"/>
      <c r="K28" s="1"/>
      <c r="L28" s="42"/>
      <c r="M28" s="6">
        <f t="shared" si="0"/>
        <v>0</v>
      </c>
      <c r="N28" s="6">
        <f>Tableau13469[[#This Row],[Montant global
de la quantité
estimative €HT]]*1.055</f>
        <v>0</v>
      </c>
    </row>
    <row r="29" spans="1:14" s="15" customFormat="1" x14ac:dyDescent="0.25">
      <c r="A29" s="66">
        <v>23</v>
      </c>
      <c r="B29" s="67" t="s">
        <v>48</v>
      </c>
      <c r="C29" s="67" t="s">
        <v>18</v>
      </c>
      <c r="D29" s="67" t="s">
        <v>19</v>
      </c>
      <c r="E29" s="68" t="s">
        <v>50</v>
      </c>
      <c r="F29" s="54">
        <v>2000</v>
      </c>
      <c r="G29" s="1"/>
      <c r="H29" s="1"/>
      <c r="I29" s="2"/>
      <c r="J29" s="1"/>
      <c r="K29" s="1"/>
      <c r="L29" s="42"/>
      <c r="M29" s="6">
        <f t="shared" si="0"/>
        <v>0</v>
      </c>
      <c r="N29" s="6">
        <f>Tableau13469[[#This Row],[Montant global
de la quantité
estimative €HT]]*1.055</f>
        <v>0</v>
      </c>
    </row>
    <row r="30" spans="1:14" s="15" customFormat="1" x14ac:dyDescent="0.25">
      <c r="A30" s="66">
        <v>24</v>
      </c>
      <c r="B30" s="67" t="s">
        <v>48</v>
      </c>
      <c r="C30" s="67" t="s">
        <v>18</v>
      </c>
      <c r="D30" s="67" t="s">
        <v>19</v>
      </c>
      <c r="E30" s="68" t="s">
        <v>51</v>
      </c>
      <c r="F30" s="54">
        <v>500</v>
      </c>
      <c r="G30" s="1"/>
      <c r="H30" s="1"/>
      <c r="I30" s="2"/>
      <c r="J30" s="1"/>
      <c r="K30" s="1"/>
      <c r="L30" s="42"/>
      <c r="M30" s="6">
        <f t="shared" si="0"/>
        <v>0</v>
      </c>
      <c r="N30" s="6">
        <f>Tableau13469[[#This Row],[Montant global
de la quantité
estimative €HT]]*1.055</f>
        <v>0</v>
      </c>
    </row>
    <row r="31" spans="1:14" s="15" customFormat="1" x14ac:dyDescent="0.25">
      <c r="A31" s="66">
        <v>25</v>
      </c>
      <c r="B31" s="67" t="s">
        <v>48</v>
      </c>
      <c r="C31" s="67" t="s">
        <v>18</v>
      </c>
      <c r="D31" s="67" t="s">
        <v>19</v>
      </c>
      <c r="E31" s="68" t="s">
        <v>52</v>
      </c>
      <c r="F31" s="54">
        <v>500</v>
      </c>
      <c r="G31" s="1"/>
      <c r="H31" s="1"/>
      <c r="I31" s="2"/>
      <c r="J31" s="1"/>
      <c r="K31" s="1"/>
      <c r="L31" s="42"/>
      <c r="M31" s="6">
        <f t="shared" si="0"/>
        <v>0</v>
      </c>
      <c r="N31" s="6">
        <f>Tableau13469[[#This Row],[Montant global
de la quantité
estimative €HT]]*1.055</f>
        <v>0</v>
      </c>
    </row>
    <row r="32" spans="1:14" s="15" customFormat="1" x14ac:dyDescent="0.25">
      <c r="A32" s="66">
        <v>26</v>
      </c>
      <c r="B32" s="67" t="s">
        <v>48</v>
      </c>
      <c r="C32" s="67" t="s">
        <v>18</v>
      </c>
      <c r="D32" s="67" t="s">
        <v>19</v>
      </c>
      <c r="E32" s="68" t="s">
        <v>53</v>
      </c>
      <c r="F32" s="54">
        <v>500</v>
      </c>
      <c r="G32" s="1"/>
      <c r="H32" s="1"/>
      <c r="I32" s="2"/>
      <c r="J32" s="1"/>
      <c r="K32" s="1"/>
      <c r="L32" s="42"/>
      <c r="M32" s="6">
        <f t="shared" si="0"/>
        <v>0</v>
      </c>
      <c r="N32" s="6">
        <f>Tableau13469[[#This Row],[Montant global
de la quantité
estimative €HT]]*1.055</f>
        <v>0</v>
      </c>
    </row>
    <row r="33" spans="1:14" s="15" customFormat="1" x14ac:dyDescent="0.25">
      <c r="A33" s="66">
        <v>27</v>
      </c>
      <c r="B33" s="67" t="s">
        <v>48</v>
      </c>
      <c r="C33" s="67" t="s">
        <v>54</v>
      </c>
      <c r="D33" s="67" t="s">
        <v>19</v>
      </c>
      <c r="E33" s="68" t="s">
        <v>55</v>
      </c>
      <c r="F33" s="54">
        <v>1000</v>
      </c>
      <c r="G33" s="1"/>
      <c r="H33" s="1"/>
      <c r="I33" s="2"/>
      <c r="J33" s="1"/>
      <c r="K33" s="1"/>
      <c r="L33" s="42"/>
      <c r="M33" s="6">
        <f t="shared" si="0"/>
        <v>0</v>
      </c>
      <c r="N33" s="6">
        <f>Tableau13469[[#This Row],[Montant global
de la quantité
estimative €HT]]*1.055</f>
        <v>0</v>
      </c>
    </row>
    <row r="34" spans="1:14" s="15" customFormat="1" x14ac:dyDescent="0.25">
      <c r="A34" s="66">
        <v>28</v>
      </c>
      <c r="B34" s="67" t="s">
        <v>48</v>
      </c>
      <c r="C34" s="67" t="s">
        <v>71</v>
      </c>
      <c r="D34" s="67" t="s">
        <v>23</v>
      </c>
      <c r="E34" s="68" t="s">
        <v>55</v>
      </c>
      <c r="F34" s="54">
        <v>1000</v>
      </c>
      <c r="G34" s="1"/>
      <c r="H34" s="1"/>
      <c r="I34" s="2"/>
      <c r="J34" s="1"/>
      <c r="K34" s="1"/>
      <c r="L34" s="42"/>
      <c r="M34" s="6">
        <f t="shared" si="0"/>
        <v>0</v>
      </c>
      <c r="N34" s="6">
        <f>Tableau13469[[#This Row],[Montant global
de la quantité
estimative €HT]]*1.055</f>
        <v>0</v>
      </c>
    </row>
    <row r="35" spans="1:14" x14ac:dyDescent="0.25">
      <c r="A35" s="66">
        <v>29</v>
      </c>
      <c r="B35" s="67" t="s">
        <v>48</v>
      </c>
      <c r="C35" s="67" t="s">
        <v>27</v>
      </c>
      <c r="D35" s="67" t="s">
        <v>23</v>
      </c>
      <c r="E35" s="68" t="s">
        <v>73</v>
      </c>
      <c r="F35" s="54">
        <v>2000</v>
      </c>
      <c r="G35" s="1"/>
      <c r="H35" s="1"/>
      <c r="I35" s="2"/>
      <c r="J35" s="1"/>
      <c r="K35" s="1"/>
      <c r="L35" s="42"/>
      <c r="M35" s="6">
        <f t="shared" si="0"/>
        <v>0</v>
      </c>
      <c r="N35" s="6">
        <f>Tableau13469[[#This Row],[Montant global
de la quantité
estimative €HT]]*1.055</f>
        <v>0</v>
      </c>
    </row>
    <row r="36" spans="1:14" s="15" customFormat="1" x14ac:dyDescent="0.25">
      <c r="A36" s="66">
        <v>30</v>
      </c>
      <c r="B36" s="67" t="s">
        <v>48</v>
      </c>
      <c r="C36" s="67" t="s">
        <v>27</v>
      </c>
      <c r="D36" s="67" t="s">
        <v>23</v>
      </c>
      <c r="E36" s="68" t="s">
        <v>56</v>
      </c>
      <c r="F36" s="54">
        <v>2500</v>
      </c>
      <c r="G36" s="1"/>
      <c r="H36" s="1"/>
      <c r="I36" s="2"/>
      <c r="J36" s="1"/>
      <c r="K36" s="1"/>
      <c r="L36" s="42"/>
      <c r="M36" s="6">
        <f t="shared" si="0"/>
        <v>0</v>
      </c>
      <c r="N36" s="6">
        <f>Tableau13469[[#This Row],[Montant global
de la quantité
estimative €HT]]*1.055</f>
        <v>0</v>
      </c>
    </row>
    <row r="37" spans="1:14" s="15" customFormat="1" x14ac:dyDescent="0.25">
      <c r="A37" s="66">
        <v>31</v>
      </c>
      <c r="B37" s="67" t="s">
        <v>48</v>
      </c>
      <c r="C37" s="67" t="s">
        <v>27</v>
      </c>
      <c r="D37" s="67" t="s">
        <v>23</v>
      </c>
      <c r="E37" s="68" t="s">
        <v>57</v>
      </c>
      <c r="F37" s="54">
        <v>1000</v>
      </c>
      <c r="G37" s="1"/>
      <c r="H37" s="1"/>
      <c r="I37" s="2"/>
      <c r="J37" s="1"/>
      <c r="K37" s="1"/>
      <c r="L37" s="42"/>
      <c r="M37" s="6">
        <f t="shared" si="0"/>
        <v>0</v>
      </c>
      <c r="N37" s="6">
        <f>Tableau13469[[#This Row],[Montant global
de la quantité
estimative €HT]]*1.055</f>
        <v>0</v>
      </c>
    </row>
    <row r="38" spans="1:14" s="15" customFormat="1" x14ac:dyDescent="0.25">
      <c r="A38" s="66">
        <v>32</v>
      </c>
      <c r="B38" s="67" t="s">
        <v>48</v>
      </c>
      <c r="C38" s="67" t="s">
        <v>27</v>
      </c>
      <c r="D38" s="67" t="s">
        <v>23</v>
      </c>
      <c r="E38" s="68" t="s">
        <v>58</v>
      </c>
      <c r="F38" s="54">
        <v>500</v>
      </c>
      <c r="G38" s="1"/>
      <c r="H38" s="1"/>
      <c r="I38" s="2"/>
      <c r="J38" s="1"/>
      <c r="K38" s="1"/>
      <c r="L38" s="42"/>
      <c r="M38" s="6">
        <f t="shared" si="0"/>
        <v>0</v>
      </c>
      <c r="N38" s="6">
        <f>Tableau13469[[#This Row],[Montant global
de la quantité
estimative €HT]]*1.055</f>
        <v>0</v>
      </c>
    </row>
    <row r="39" spans="1:14" s="17" customFormat="1" x14ac:dyDescent="0.25">
      <c r="A39" s="66">
        <v>33</v>
      </c>
      <c r="B39" s="67" t="s">
        <v>48</v>
      </c>
      <c r="C39" s="67" t="s">
        <v>27</v>
      </c>
      <c r="D39" s="67" t="s">
        <v>23</v>
      </c>
      <c r="E39" s="67" t="s">
        <v>59</v>
      </c>
      <c r="F39" s="54">
        <v>400</v>
      </c>
      <c r="G39" s="1"/>
      <c r="H39" s="1"/>
      <c r="I39" s="2"/>
      <c r="J39" s="1"/>
      <c r="K39" s="1"/>
      <c r="L39" s="42"/>
      <c r="M39" s="6">
        <f t="shared" si="0"/>
        <v>0</v>
      </c>
      <c r="N39" s="6">
        <f>Tableau13469[[#This Row],[Montant global
de la quantité
estimative €HT]]*1.055</f>
        <v>0</v>
      </c>
    </row>
    <row r="40" spans="1:14" x14ac:dyDescent="0.25">
      <c r="A40" s="66">
        <v>34</v>
      </c>
      <c r="B40" s="67" t="s">
        <v>48</v>
      </c>
      <c r="C40" s="67" t="s">
        <v>27</v>
      </c>
      <c r="D40" s="67" t="s">
        <v>23</v>
      </c>
      <c r="E40" s="67" t="s">
        <v>60</v>
      </c>
      <c r="F40" s="54">
        <v>400</v>
      </c>
      <c r="G40" s="1"/>
      <c r="H40" s="1"/>
      <c r="I40" s="2"/>
      <c r="J40" s="1"/>
      <c r="K40" s="1"/>
      <c r="L40" s="42"/>
      <c r="M40" s="6">
        <f>F40*L40</f>
        <v>0</v>
      </c>
      <c r="N40" s="6">
        <f>Tableau13469[[#This Row],[Montant global
de la quantité
estimative €HT]]*1.055</f>
        <v>0</v>
      </c>
    </row>
    <row r="41" spans="1:14" x14ac:dyDescent="0.25">
      <c r="A41" s="66">
        <v>35</v>
      </c>
      <c r="B41" s="67" t="s">
        <v>48</v>
      </c>
      <c r="C41" s="67" t="s">
        <v>27</v>
      </c>
      <c r="D41" s="67" t="s">
        <v>23</v>
      </c>
      <c r="E41" s="67" t="s">
        <v>61</v>
      </c>
      <c r="F41" s="54">
        <v>600</v>
      </c>
      <c r="G41" s="1"/>
      <c r="H41" s="1"/>
      <c r="I41" s="2"/>
      <c r="J41" s="1"/>
      <c r="K41" s="1"/>
      <c r="L41" s="42"/>
      <c r="M41" s="6">
        <f>F41*L41</f>
        <v>0</v>
      </c>
      <c r="N41" s="6">
        <f>Tableau13469[[#This Row],[Montant global
de la quantité
estimative €HT]]*1.055</f>
        <v>0</v>
      </c>
    </row>
    <row r="42" spans="1:14" s="15" customFormat="1" x14ac:dyDescent="0.25">
      <c r="A42" s="19" t="s">
        <v>62</v>
      </c>
      <c r="B42" s="52"/>
      <c r="C42" s="52"/>
      <c r="D42" s="52"/>
      <c r="E42" s="52"/>
      <c r="F42" s="72">
        <f>SUBTOTAL(109,Tableau13469[Quantité 
prévisionnelle
annuelle de
bouteilles])</f>
        <v>52250</v>
      </c>
      <c r="G42" s="52"/>
      <c r="H42" s="52"/>
      <c r="I42" s="52"/>
      <c r="J42" s="52"/>
      <c r="K42" s="52"/>
      <c r="L42" s="53"/>
      <c r="M42" s="20">
        <f>SUBTOTAL(109,Tableau13469[Montant global
de la quantité
estimative €HT])</f>
        <v>0</v>
      </c>
      <c r="N42" s="20">
        <f>SUBTOTAL(109,Tableau13469[Montant gobal
de la quantité
estimative €TTC (TVA 5,5%)])</f>
        <v>0</v>
      </c>
    </row>
    <row r="43" spans="1:14" s="15" customFormat="1" x14ac:dyDescent="0.25">
      <c r="A43" s="8"/>
      <c r="B43" s="21"/>
      <c r="C43" s="21"/>
      <c r="D43" s="21"/>
      <c r="E43" s="21"/>
      <c r="F43" s="45"/>
      <c r="G43" s="22"/>
      <c r="H43" s="9"/>
      <c r="I43" s="23"/>
      <c r="J43" s="24"/>
      <c r="K43" s="23"/>
      <c r="L43" s="25"/>
      <c r="M43" s="26"/>
      <c r="N43" s="11"/>
    </row>
    <row r="44" spans="1:14" s="15" customFormat="1" x14ac:dyDescent="0.25">
      <c r="A44" s="8"/>
      <c r="B44" s="21"/>
      <c r="C44" s="21"/>
      <c r="D44" s="21"/>
      <c r="E44" s="21"/>
      <c r="F44" s="45"/>
      <c r="G44" s="22"/>
      <c r="H44" s="9"/>
      <c r="I44" s="23"/>
      <c r="J44" s="24"/>
      <c r="K44" s="23"/>
      <c r="L44" s="25"/>
      <c r="M44" s="27"/>
      <c r="N44" s="11"/>
    </row>
    <row r="45" spans="1:14" s="15" customFormat="1" x14ac:dyDescent="0.25">
      <c r="A45" s="8"/>
      <c r="B45" s="21"/>
      <c r="C45" s="21"/>
      <c r="D45" s="21"/>
      <c r="E45" s="21"/>
      <c r="F45" s="45"/>
      <c r="G45" s="22"/>
      <c r="H45" s="9"/>
      <c r="I45" s="23"/>
      <c r="J45" s="24"/>
      <c r="K45" s="23"/>
      <c r="L45" s="25"/>
      <c r="M45" s="26"/>
      <c r="N45" s="11"/>
    </row>
    <row r="46" spans="1:14" s="15" customFormat="1" x14ac:dyDescent="0.25">
      <c r="A46" s="8"/>
      <c r="B46" s="21"/>
      <c r="C46" s="21"/>
      <c r="D46" s="21"/>
      <c r="E46" s="21"/>
      <c r="F46" s="45"/>
      <c r="G46" s="22"/>
      <c r="H46" s="9"/>
      <c r="I46" s="23"/>
      <c r="J46" s="24"/>
      <c r="K46" s="23"/>
      <c r="L46" s="25"/>
      <c r="M46" s="26"/>
      <c r="N46" s="11"/>
    </row>
    <row r="47" spans="1:14" s="15" customFormat="1" x14ac:dyDescent="0.25">
      <c r="A47" s="8"/>
      <c r="B47" s="21"/>
      <c r="C47" s="21"/>
      <c r="D47" s="21"/>
      <c r="E47" s="21"/>
      <c r="F47" s="45"/>
      <c r="G47" s="22"/>
      <c r="H47" s="9"/>
      <c r="I47" s="23"/>
      <c r="J47" s="24"/>
      <c r="K47" s="23"/>
      <c r="L47" s="25"/>
      <c r="M47" s="26"/>
      <c r="N47" s="11"/>
    </row>
    <row r="48" spans="1:14" s="15" customFormat="1" x14ac:dyDescent="0.25">
      <c r="A48" s="8"/>
      <c r="B48" s="21"/>
      <c r="C48" s="21"/>
      <c r="D48" s="21"/>
      <c r="E48" s="21"/>
      <c r="F48" s="45"/>
      <c r="G48" s="22"/>
      <c r="H48" s="9"/>
      <c r="I48" s="23"/>
      <c r="J48" s="24"/>
      <c r="K48" s="23"/>
      <c r="L48" s="25"/>
      <c r="M48" s="26"/>
      <c r="N48" s="11"/>
    </row>
    <row r="49" spans="1:14" s="17" customFormat="1" x14ac:dyDescent="0.25">
      <c r="A49" s="8"/>
      <c r="B49" s="21"/>
      <c r="C49" s="21"/>
      <c r="D49" s="21"/>
      <c r="E49" s="21"/>
      <c r="F49" s="45"/>
      <c r="G49" s="22"/>
      <c r="H49" s="9"/>
      <c r="I49" s="23"/>
      <c r="J49" s="24"/>
      <c r="K49" s="23"/>
      <c r="L49" s="25"/>
      <c r="M49" s="26"/>
      <c r="N49" s="11"/>
    </row>
    <row r="50" spans="1:14" s="15" customFormat="1" x14ac:dyDescent="0.25">
      <c r="A50" s="8"/>
      <c r="B50" s="21"/>
      <c r="C50" s="21"/>
      <c r="D50" s="21"/>
      <c r="E50" s="21"/>
      <c r="F50" s="45"/>
      <c r="G50" s="22"/>
      <c r="H50" s="9"/>
      <c r="I50" s="23"/>
      <c r="J50" s="24"/>
      <c r="K50" s="23"/>
      <c r="L50" s="25"/>
      <c r="M50" s="26"/>
      <c r="N50" s="11"/>
    </row>
    <row r="51" spans="1:14" s="15" customFormat="1" x14ac:dyDescent="0.25">
      <c r="A51" s="8"/>
      <c r="B51" s="21"/>
      <c r="C51" s="21"/>
      <c r="D51" s="21"/>
      <c r="E51" s="21"/>
      <c r="F51" s="45"/>
      <c r="G51" s="22"/>
      <c r="H51" s="9"/>
      <c r="I51" s="23"/>
      <c r="J51" s="24"/>
      <c r="K51" s="23"/>
      <c r="L51" s="25"/>
      <c r="M51" s="26"/>
      <c r="N51" s="11"/>
    </row>
    <row r="52" spans="1:14" s="15" customFormat="1" x14ac:dyDescent="0.25">
      <c r="A52" s="8"/>
      <c r="B52" s="21"/>
      <c r="C52" s="21"/>
      <c r="D52" s="21"/>
      <c r="E52" s="21"/>
      <c r="F52" s="45"/>
      <c r="G52" s="22"/>
      <c r="H52" s="9"/>
      <c r="I52" s="23"/>
      <c r="J52" s="24"/>
      <c r="K52" s="23"/>
      <c r="L52" s="25"/>
      <c r="M52" s="26"/>
      <c r="N52" s="11"/>
    </row>
    <row r="53" spans="1:14" s="15" customFormat="1" x14ac:dyDescent="0.25">
      <c r="A53" s="8"/>
      <c r="B53" s="21"/>
      <c r="C53" s="21"/>
      <c r="D53" s="21"/>
      <c r="E53" s="21"/>
      <c r="F53" s="45"/>
      <c r="G53" s="22"/>
      <c r="H53" s="9"/>
      <c r="I53" s="23"/>
      <c r="J53" s="24"/>
      <c r="K53" s="23"/>
      <c r="L53" s="25"/>
      <c r="M53" s="26"/>
      <c r="N53" s="11"/>
    </row>
    <row r="54" spans="1:14" s="15" customFormat="1" x14ac:dyDescent="0.25">
      <c r="A54" s="8"/>
      <c r="B54" s="21"/>
      <c r="C54" s="21"/>
      <c r="D54" s="21"/>
      <c r="E54" s="21"/>
      <c r="F54" s="45"/>
      <c r="G54" s="22"/>
      <c r="H54" s="9"/>
      <c r="I54" s="23"/>
      <c r="J54" s="24"/>
      <c r="K54" s="23"/>
      <c r="L54" s="25"/>
      <c r="M54" s="26"/>
      <c r="N54" s="11"/>
    </row>
    <row r="55" spans="1:14" s="17" customFormat="1" x14ac:dyDescent="0.25">
      <c r="A55" s="8"/>
      <c r="B55" s="21"/>
      <c r="C55" s="21"/>
      <c r="D55" s="21"/>
      <c r="E55" s="21"/>
      <c r="F55" s="45"/>
      <c r="G55" s="22"/>
      <c r="H55" s="9"/>
      <c r="I55" s="23"/>
      <c r="J55" s="24"/>
      <c r="K55" s="23"/>
      <c r="L55" s="25"/>
      <c r="M55" s="26"/>
      <c r="N55" s="11"/>
    </row>
    <row r="56" spans="1:14" s="15" customFormat="1" x14ac:dyDescent="0.25">
      <c r="A56" s="8"/>
      <c r="B56" s="21"/>
      <c r="C56" s="21"/>
      <c r="D56" s="21"/>
      <c r="E56" s="21"/>
      <c r="F56" s="45"/>
      <c r="G56" s="22"/>
      <c r="H56" s="9"/>
      <c r="I56" s="23"/>
      <c r="J56" s="24"/>
      <c r="K56" s="23"/>
      <c r="L56" s="25"/>
      <c r="M56" s="26"/>
      <c r="N56" s="11"/>
    </row>
    <row r="57" spans="1:14" s="15" customFormat="1" x14ac:dyDescent="0.25">
      <c r="A57" s="8"/>
      <c r="B57" s="21"/>
      <c r="C57" s="21"/>
      <c r="D57" s="21"/>
      <c r="E57" s="21"/>
      <c r="F57" s="45"/>
      <c r="G57" s="22"/>
      <c r="H57" s="9"/>
      <c r="I57" s="23"/>
      <c r="J57" s="24"/>
      <c r="K57" s="23"/>
      <c r="L57" s="25"/>
      <c r="M57" s="26"/>
      <c r="N57" s="11"/>
    </row>
    <row r="58" spans="1:14" s="15" customFormat="1" x14ac:dyDescent="0.25">
      <c r="A58" s="8"/>
      <c r="B58" s="21"/>
      <c r="C58" s="21"/>
      <c r="D58" s="21"/>
      <c r="E58" s="21"/>
      <c r="F58" s="45"/>
      <c r="G58" s="22"/>
      <c r="H58" s="9"/>
      <c r="I58" s="23"/>
      <c r="J58" s="24"/>
      <c r="K58" s="23"/>
      <c r="L58" s="25"/>
      <c r="M58" s="26"/>
      <c r="N58" s="11"/>
    </row>
    <row r="59" spans="1:14" s="15" customFormat="1" x14ac:dyDescent="0.25">
      <c r="A59" s="8"/>
      <c r="B59" s="21"/>
      <c r="C59" s="21"/>
      <c r="D59" s="21"/>
      <c r="E59" s="21"/>
      <c r="F59" s="45"/>
      <c r="G59" s="22"/>
      <c r="H59" s="9"/>
      <c r="I59" s="23"/>
      <c r="J59" s="24"/>
      <c r="K59" s="23"/>
      <c r="L59" s="25"/>
      <c r="M59" s="26"/>
      <c r="N59" s="11"/>
    </row>
    <row r="60" spans="1:14" s="15" customFormat="1" x14ac:dyDescent="0.25">
      <c r="A60" s="8"/>
      <c r="B60" s="21"/>
      <c r="C60" s="21"/>
      <c r="D60" s="21"/>
      <c r="E60" s="21"/>
      <c r="F60" s="45"/>
      <c r="G60" s="22"/>
      <c r="H60" s="9"/>
      <c r="I60" s="23"/>
      <c r="J60" s="24"/>
      <c r="K60" s="23"/>
      <c r="L60" s="25"/>
      <c r="M60" s="26"/>
      <c r="N60" s="11"/>
    </row>
    <row r="61" spans="1:14" s="15" customFormat="1" x14ac:dyDescent="0.25">
      <c r="A61" s="8"/>
      <c r="B61" s="21"/>
      <c r="C61" s="21"/>
      <c r="D61" s="21"/>
      <c r="E61" s="21"/>
      <c r="F61" s="45"/>
      <c r="G61" s="22"/>
      <c r="H61" s="9"/>
      <c r="I61" s="23"/>
      <c r="J61" s="24"/>
      <c r="K61" s="23"/>
      <c r="L61" s="25"/>
      <c r="M61" s="26"/>
      <c r="N61" s="11"/>
    </row>
    <row r="62" spans="1:14" s="15" customFormat="1" x14ac:dyDescent="0.25">
      <c r="A62" s="8"/>
      <c r="B62" s="21"/>
      <c r="C62" s="21"/>
      <c r="D62" s="21"/>
      <c r="E62" s="21"/>
      <c r="F62" s="45"/>
      <c r="G62" s="22"/>
      <c r="H62" s="9"/>
      <c r="I62" s="23"/>
      <c r="J62" s="24"/>
      <c r="K62" s="23"/>
      <c r="L62" s="25"/>
      <c r="M62" s="26"/>
      <c r="N62" s="11"/>
    </row>
    <row r="63" spans="1:14" s="18" customFormat="1" x14ac:dyDescent="0.25">
      <c r="A63" s="8"/>
      <c r="B63" s="21"/>
      <c r="C63" s="21"/>
      <c r="D63" s="21"/>
      <c r="E63" s="21"/>
      <c r="F63" s="45"/>
      <c r="G63" s="22"/>
      <c r="H63" s="9"/>
      <c r="I63" s="23"/>
      <c r="J63" s="24"/>
      <c r="K63" s="23"/>
      <c r="L63" s="25"/>
      <c r="M63" s="26"/>
      <c r="N63" s="11"/>
    </row>
    <row r="64" spans="1:14" s="15" customFormat="1" x14ac:dyDescent="0.25">
      <c r="A64" s="8"/>
      <c r="B64" s="21"/>
      <c r="C64" s="21"/>
      <c r="D64" s="21"/>
      <c r="E64" s="21"/>
      <c r="F64" s="45"/>
      <c r="G64" s="22"/>
      <c r="H64" s="9"/>
      <c r="I64" s="23"/>
      <c r="J64" s="24"/>
      <c r="K64" s="23"/>
      <c r="L64" s="25"/>
      <c r="M64" s="26"/>
      <c r="N64" s="11"/>
    </row>
    <row r="65" spans="1:14" s="15" customFormat="1" x14ac:dyDescent="0.25">
      <c r="A65" s="8"/>
      <c r="B65" s="21"/>
      <c r="C65" s="21"/>
      <c r="D65" s="21"/>
      <c r="E65" s="21"/>
      <c r="F65" s="45"/>
      <c r="G65" s="22"/>
      <c r="H65" s="9"/>
      <c r="I65" s="23"/>
      <c r="J65" s="24"/>
      <c r="K65" s="23"/>
      <c r="L65" s="25"/>
      <c r="M65" s="26"/>
      <c r="N65" s="11"/>
    </row>
    <row r="66" spans="1:14" s="15" customFormat="1" x14ac:dyDescent="0.25">
      <c r="A66" s="8"/>
      <c r="B66" s="21"/>
      <c r="C66" s="21"/>
      <c r="D66" s="21"/>
      <c r="E66" s="21"/>
      <c r="F66" s="45"/>
      <c r="G66" s="22"/>
      <c r="H66" s="9"/>
      <c r="I66" s="23"/>
      <c r="J66" s="24"/>
      <c r="K66" s="23"/>
      <c r="L66" s="25"/>
      <c r="M66" s="26"/>
      <c r="N66" s="11"/>
    </row>
    <row r="67" spans="1:14" x14ac:dyDescent="0.25">
      <c r="G67" s="22"/>
      <c r="I67" s="23"/>
      <c r="J67" s="24"/>
      <c r="K67" s="23"/>
      <c r="L67" s="25"/>
      <c r="M67" s="26"/>
    </row>
    <row r="68" spans="1:14" x14ac:dyDescent="0.25">
      <c r="G68" s="22"/>
      <c r="I68" s="23"/>
      <c r="J68" s="24"/>
      <c r="K68" s="23"/>
      <c r="L68" s="25"/>
      <c r="M68" s="26"/>
    </row>
    <row r="69" spans="1:14" x14ac:dyDescent="0.25">
      <c r="G69" s="22"/>
      <c r="I69" s="23"/>
      <c r="J69" s="24"/>
      <c r="K69" s="23"/>
      <c r="L69" s="25"/>
      <c r="M69" s="26"/>
    </row>
    <row r="70" spans="1:14" x14ac:dyDescent="0.25">
      <c r="G70" s="22"/>
      <c r="I70" s="23"/>
      <c r="J70" s="24"/>
      <c r="K70" s="23"/>
      <c r="L70" s="25"/>
      <c r="M70" s="26"/>
    </row>
    <row r="71" spans="1:14" x14ac:dyDescent="0.25">
      <c r="G71" s="22"/>
      <c r="I71" s="23"/>
      <c r="J71" s="24"/>
      <c r="K71" s="23"/>
      <c r="L71" s="25"/>
      <c r="M71" s="26"/>
    </row>
    <row r="72" spans="1:14" x14ac:dyDescent="0.25">
      <c r="G72" s="22"/>
      <c r="I72" s="23"/>
      <c r="J72" s="24"/>
      <c r="K72" s="23"/>
      <c r="L72" s="25"/>
      <c r="M72" s="26"/>
    </row>
    <row r="73" spans="1:14" x14ac:dyDescent="0.25">
      <c r="G73" s="22"/>
      <c r="I73" s="23"/>
      <c r="J73" s="24"/>
      <c r="K73" s="23"/>
      <c r="L73" s="25"/>
      <c r="M73" s="26"/>
    </row>
    <row r="74" spans="1:14" x14ac:dyDescent="0.25">
      <c r="G74" s="22"/>
      <c r="I74" s="23"/>
      <c r="J74" s="24"/>
      <c r="K74" s="23"/>
      <c r="L74" s="25"/>
      <c r="M74" s="26"/>
    </row>
    <row r="75" spans="1:14" x14ac:dyDescent="0.25">
      <c r="G75" s="22"/>
      <c r="I75" s="23"/>
      <c r="J75" s="24"/>
      <c r="K75" s="23"/>
      <c r="L75" s="25"/>
      <c r="M75" s="26"/>
    </row>
    <row r="76" spans="1:14" x14ac:dyDescent="0.25">
      <c r="G76" s="22"/>
      <c r="I76" s="23"/>
      <c r="J76" s="24"/>
      <c r="K76" s="23"/>
      <c r="L76" s="25"/>
      <c r="M76" s="26"/>
    </row>
    <row r="77" spans="1:14" x14ac:dyDescent="0.25">
      <c r="G77" s="22"/>
      <c r="I77" s="23"/>
      <c r="J77" s="24"/>
      <c r="K77" s="23"/>
      <c r="L77" s="25"/>
      <c r="M77" s="26"/>
    </row>
    <row r="78" spans="1:14" x14ac:dyDescent="0.25">
      <c r="G78" s="22"/>
      <c r="I78" s="23"/>
      <c r="J78" s="24"/>
      <c r="K78" s="23"/>
      <c r="L78" s="25"/>
      <c r="M78" s="26"/>
    </row>
    <row r="79" spans="1:14" x14ac:dyDescent="0.25">
      <c r="G79" s="22"/>
      <c r="I79" s="23"/>
      <c r="J79" s="24"/>
      <c r="K79" s="23"/>
      <c r="L79" s="25"/>
      <c r="M79" s="26"/>
    </row>
    <row r="80" spans="1:14" x14ac:dyDescent="0.25">
      <c r="G80" s="22"/>
      <c r="I80" s="23"/>
      <c r="J80" s="24"/>
      <c r="K80" s="23"/>
      <c r="L80" s="25"/>
      <c r="M80" s="26"/>
    </row>
    <row r="81" spans="1:15" x14ac:dyDescent="0.25">
      <c r="G81" s="22"/>
      <c r="I81" s="23"/>
      <c r="J81" s="24"/>
      <c r="K81" s="23"/>
      <c r="L81" s="25"/>
      <c r="M81" s="26"/>
    </row>
    <row r="82" spans="1:15" x14ac:dyDescent="0.25">
      <c r="G82" s="22"/>
      <c r="I82" s="23"/>
      <c r="J82" s="24"/>
      <c r="K82" s="23"/>
      <c r="L82" s="25"/>
      <c r="M82" s="26"/>
    </row>
    <row r="83" spans="1:15" s="11" customFormat="1" x14ac:dyDescent="0.25">
      <c r="A83" s="8"/>
      <c r="B83" s="21"/>
      <c r="C83" s="21"/>
      <c r="D83" s="21"/>
      <c r="E83" s="21"/>
      <c r="F83" s="45"/>
      <c r="G83" s="22"/>
      <c r="H83" s="9"/>
      <c r="I83" s="23"/>
      <c r="J83" s="24"/>
      <c r="K83" s="23"/>
      <c r="L83" s="28"/>
      <c r="M83" s="26"/>
      <c r="O83" s="8"/>
    </row>
    <row r="84" spans="1:15" s="11" customFormat="1" x14ac:dyDescent="0.25">
      <c r="A84" s="8"/>
      <c r="B84" s="21"/>
      <c r="C84" s="21"/>
      <c r="D84" s="21"/>
      <c r="E84" s="21"/>
      <c r="F84" s="45"/>
      <c r="G84" s="22"/>
      <c r="H84" s="9"/>
      <c r="I84" s="23"/>
      <c r="J84" s="24"/>
      <c r="K84" s="23"/>
      <c r="L84" s="28"/>
      <c r="M84" s="26"/>
      <c r="O84" s="8"/>
    </row>
    <row r="85" spans="1:15" s="11" customFormat="1" x14ac:dyDescent="0.25">
      <c r="A85" s="8"/>
      <c r="B85" s="21"/>
      <c r="C85" s="21"/>
      <c r="D85" s="21"/>
      <c r="E85" s="21"/>
      <c r="F85" s="45"/>
      <c r="G85" s="22"/>
      <c r="H85" s="9"/>
      <c r="I85" s="23"/>
      <c r="J85" s="24"/>
      <c r="K85" s="23"/>
      <c r="L85" s="28"/>
      <c r="M85" s="26"/>
      <c r="O85" s="8"/>
    </row>
    <row r="86" spans="1:15" s="11" customFormat="1" x14ac:dyDescent="0.25">
      <c r="A86" s="8"/>
      <c r="B86" s="21"/>
      <c r="C86" s="21"/>
      <c r="D86" s="21"/>
      <c r="E86" s="21"/>
      <c r="F86" s="45"/>
      <c r="G86" s="22"/>
      <c r="H86" s="9"/>
      <c r="I86" s="23"/>
      <c r="J86" s="24"/>
      <c r="K86" s="23"/>
      <c r="L86" s="28"/>
      <c r="M86" s="26"/>
      <c r="O86" s="8"/>
    </row>
    <row r="87" spans="1:15" s="11" customFormat="1" x14ac:dyDescent="0.25">
      <c r="A87" s="8"/>
      <c r="B87" s="21"/>
      <c r="C87" s="21"/>
      <c r="D87" s="21"/>
      <c r="E87" s="21"/>
      <c r="F87" s="45"/>
      <c r="G87" s="22"/>
      <c r="H87" s="9"/>
      <c r="I87" s="23"/>
      <c r="J87" s="24"/>
      <c r="K87" s="23"/>
      <c r="L87" s="28"/>
      <c r="M87" s="26"/>
      <c r="O87" s="8"/>
    </row>
    <row r="88" spans="1:15" s="11" customFormat="1" x14ac:dyDescent="0.25">
      <c r="A88" s="8"/>
      <c r="B88" s="21"/>
      <c r="C88" s="21"/>
      <c r="D88" s="21"/>
      <c r="E88" s="21"/>
      <c r="F88" s="45"/>
      <c r="G88" s="22"/>
      <c r="H88" s="9"/>
      <c r="I88" s="23"/>
      <c r="J88" s="24"/>
      <c r="K88" s="23"/>
      <c r="L88" s="28"/>
      <c r="M88" s="26"/>
      <c r="O88" s="8"/>
    </row>
    <row r="89" spans="1:15" s="11" customFormat="1" x14ac:dyDescent="0.25">
      <c r="A89" s="8"/>
      <c r="B89" s="21"/>
      <c r="C89" s="21"/>
      <c r="D89" s="21"/>
      <c r="E89" s="21"/>
      <c r="F89" s="45"/>
      <c r="G89" s="22"/>
      <c r="H89" s="9"/>
      <c r="I89" s="23"/>
      <c r="J89" s="24"/>
      <c r="K89" s="23"/>
      <c r="L89" s="28"/>
      <c r="M89" s="26"/>
      <c r="O89" s="8"/>
    </row>
    <row r="90" spans="1:15" s="11" customFormat="1" x14ac:dyDescent="0.25">
      <c r="A90" s="8"/>
      <c r="B90" s="21"/>
      <c r="C90" s="21"/>
      <c r="D90" s="21"/>
      <c r="E90" s="21"/>
      <c r="F90" s="45"/>
      <c r="G90" s="22"/>
      <c r="H90" s="9"/>
      <c r="I90" s="23"/>
      <c r="J90" s="24"/>
      <c r="K90" s="23"/>
      <c r="L90" s="28"/>
      <c r="M90" s="26"/>
      <c r="O90" s="8"/>
    </row>
    <row r="91" spans="1:15" s="11" customFormat="1" x14ac:dyDescent="0.25">
      <c r="A91" s="8"/>
      <c r="B91" s="21"/>
      <c r="C91" s="21"/>
      <c r="D91" s="21"/>
      <c r="E91" s="21"/>
      <c r="F91" s="45"/>
      <c r="G91" s="22"/>
      <c r="H91" s="9"/>
      <c r="I91" s="23"/>
      <c r="J91" s="24"/>
      <c r="K91" s="23"/>
      <c r="L91" s="28"/>
      <c r="M91" s="26"/>
      <c r="O91" s="8"/>
    </row>
    <row r="92" spans="1:15" s="11" customFormat="1" x14ac:dyDescent="0.25">
      <c r="A92" s="8"/>
      <c r="B92" s="21"/>
      <c r="C92" s="21"/>
      <c r="D92" s="21"/>
      <c r="E92" s="21"/>
      <c r="F92" s="45"/>
      <c r="G92" s="22"/>
      <c r="H92" s="9"/>
      <c r="I92" s="23"/>
      <c r="J92" s="24"/>
      <c r="K92" s="23"/>
      <c r="L92" s="28"/>
      <c r="M92" s="26"/>
      <c r="O92" s="8"/>
    </row>
    <row r="93" spans="1:15" s="11" customFormat="1" x14ac:dyDescent="0.25">
      <c r="A93" s="8"/>
      <c r="B93" s="21"/>
      <c r="C93" s="21"/>
      <c r="D93" s="21"/>
      <c r="E93" s="21"/>
      <c r="F93" s="45"/>
      <c r="G93" s="22"/>
      <c r="H93" s="9"/>
      <c r="I93" s="23"/>
      <c r="J93" s="24"/>
      <c r="K93" s="23"/>
      <c r="L93" s="28"/>
      <c r="M93" s="26"/>
      <c r="O93" s="8"/>
    </row>
    <row r="94" spans="1:15" s="11" customFormat="1" x14ac:dyDescent="0.25">
      <c r="A94" s="8"/>
      <c r="B94" s="21"/>
      <c r="C94" s="21"/>
      <c r="D94" s="21"/>
      <c r="E94" s="21"/>
      <c r="F94" s="45"/>
      <c r="G94" s="22"/>
      <c r="H94" s="9"/>
      <c r="I94" s="23"/>
      <c r="J94" s="24"/>
      <c r="K94" s="23"/>
      <c r="L94" s="28"/>
      <c r="M94" s="26"/>
      <c r="O94" s="8"/>
    </row>
    <row r="95" spans="1:15" s="11" customFormat="1" x14ac:dyDescent="0.25">
      <c r="A95" s="8"/>
      <c r="B95" s="21"/>
      <c r="C95" s="21"/>
      <c r="D95" s="21"/>
      <c r="E95" s="21"/>
      <c r="F95" s="45"/>
      <c r="G95" s="22"/>
      <c r="H95" s="9"/>
      <c r="I95" s="23"/>
      <c r="J95" s="24"/>
      <c r="K95" s="23"/>
      <c r="L95" s="28"/>
      <c r="M95" s="26"/>
      <c r="O95" s="8"/>
    </row>
    <row r="96" spans="1:15" s="11" customFormat="1" x14ac:dyDescent="0.25">
      <c r="A96" s="8"/>
      <c r="B96" s="21"/>
      <c r="C96" s="21"/>
      <c r="D96" s="21"/>
      <c r="E96" s="21"/>
      <c r="F96" s="45"/>
      <c r="G96" s="22"/>
      <c r="H96" s="9"/>
      <c r="I96" s="23"/>
      <c r="J96" s="24"/>
      <c r="K96" s="23"/>
      <c r="L96" s="28"/>
      <c r="M96" s="26"/>
      <c r="O96" s="8"/>
    </row>
    <row r="97" spans="1:15" s="11" customFormat="1" x14ac:dyDescent="0.25">
      <c r="A97" s="8"/>
      <c r="B97" s="21"/>
      <c r="C97" s="21"/>
      <c r="D97" s="21"/>
      <c r="E97" s="21"/>
      <c r="F97" s="45"/>
      <c r="G97" s="22"/>
      <c r="H97" s="9"/>
      <c r="I97" s="23"/>
      <c r="J97" s="24"/>
      <c r="K97" s="23"/>
      <c r="L97" s="28"/>
      <c r="M97" s="26"/>
      <c r="O97" s="8"/>
    </row>
    <row r="98" spans="1:15" s="11" customFormat="1" x14ac:dyDescent="0.25">
      <c r="A98" s="8"/>
      <c r="B98" s="21"/>
      <c r="C98" s="21"/>
      <c r="D98" s="21"/>
      <c r="E98" s="21"/>
      <c r="F98" s="45"/>
      <c r="G98" s="22"/>
      <c r="H98" s="9"/>
      <c r="I98" s="23"/>
      <c r="J98" s="24"/>
      <c r="K98" s="23"/>
      <c r="L98" s="28"/>
      <c r="M98" s="26"/>
      <c r="O98" s="8"/>
    </row>
    <row r="99" spans="1:15" s="11" customFormat="1" x14ac:dyDescent="0.25">
      <c r="A99" s="8"/>
      <c r="B99" s="21"/>
      <c r="C99" s="21"/>
      <c r="D99" s="21"/>
      <c r="E99" s="21"/>
      <c r="F99" s="45"/>
      <c r="G99" s="22"/>
      <c r="H99" s="9"/>
      <c r="I99" s="23"/>
      <c r="J99" s="24"/>
      <c r="K99" s="23"/>
      <c r="L99" s="28"/>
      <c r="M99" s="26"/>
      <c r="O99" s="8"/>
    </row>
    <row r="100" spans="1:15" s="11" customFormat="1" x14ac:dyDescent="0.25">
      <c r="A100" s="8"/>
      <c r="B100" s="21"/>
      <c r="C100" s="21"/>
      <c r="D100" s="21"/>
      <c r="E100" s="21"/>
      <c r="F100" s="45"/>
      <c r="G100" s="22"/>
      <c r="H100" s="9"/>
      <c r="I100" s="23"/>
      <c r="J100" s="24"/>
      <c r="K100" s="23"/>
      <c r="L100" s="28"/>
      <c r="M100" s="26"/>
      <c r="O100" s="8"/>
    </row>
    <row r="101" spans="1:15" s="11" customFormat="1" x14ac:dyDescent="0.25">
      <c r="A101" s="8"/>
      <c r="B101" s="21"/>
      <c r="C101" s="21"/>
      <c r="D101" s="21"/>
      <c r="E101" s="21"/>
      <c r="F101" s="45"/>
      <c r="G101" s="22"/>
      <c r="H101" s="9"/>
      <c r="I101" s="23"/>
      <c r="J101" s="24"/>
      <c r="K101" s="23"/>
      <c r="L101" s="28"/>
      <c r="M101" s="26"/>
      <c r="O101" s="8"/>
    </row>
    <row r="102" spans="1:15" s="11" customFormat="1" x14ac:dyDescent="0.25">
      <c r="A102" s="8"/>
      <c r="B102" s="21"/>
      <c r="C102" s="21"/>
      <c r="D102" s="21"/>
      <c r="E102" s="21"/>
      <c r="F102" s="45"/>
      <c r="G102" s="22"/>
      <c r="H102" s="9"/>
      <c r="I102" s="23"/>
      <c r="J102" s="24"/>
      <c r="K102" s="23"/>
      <c r="L102" s="28"/>
      <c r="M102" s="26"/>
      <c r="O102" s="8"/>
    </row>
    <row r="103" spans="1:15" s="11" customFormat="1" x14ac:dyDescent="0.25">
      <c r="A103" s="8"/>
      <c r="B103" s="21"/>
      <c r="C103" s="21"/>
      <c r="D103" s="21"/>
      <c r="E103" s="21"/>
      <c r="F103" s="45"/>
      <c r="G103" s="22"/>
      <c r="H103" s="9"/>
      <c r="I103" s="23"/>
      <c r="J103" s="24"/>
      <c r="K103" s="23"/>
      <c r="L103" s="28"/>
      <c r="M103" s="26"/>
      <c r="O103" s="8"/>
    </row>
    <row r="104" spans="1:15" s="11" customFormat="1" x14ac:dyDescent="0.25">
      <c r="A104" s="8"/>
      <c r="B104" s="21"/>
      <c r="C104" s="21"/>
      <c r="D104" s="21"/>
      <c r="E104" s="21"/>
      <c r="F104" s="45"/>
      <c r="G104" s="22"/>
      <c r="H104" s="9"/>
      <c r="I104" s="23"/>
      <c r="J104" s="24"/>
      <c r="K104" s="23"/>
      <c r="L104" s="28"/>
      <c r="M104" s="26"/>
      <c r="O104" s="8"/>
    </row>
    <row r="105" spans="1:15" s="11" customFormat="1" x14ac:dyDescent="0.25">
      <c r="A105" s="8"/>
      <c r="B105" s="21"/>
      <c r="C105" s="21"/>
      <c r="D105" s="21"/>
      <c r="E105" s="21"/>
      <c r="F105" s="45"/>
      <c r="G105" s="22"/>
      <c r="H105" s="9"/>
      <c r="I105" s="23"/>
      <c r="J105" s="24"/>
      <c r="K105" s="23"/>
      <c r="L105" s="28"/>
      <c r="M105" s="26"/>
      <c r="O105" s="8"/>
    </row>
    <row r="106" spans="1:15" s="11" customFormat="1" x14ac:dyDescent="0.25">
      <c r="A106" s="8"/>
      <c r="B106" s="21"/>
      <c r="C106" s="21"/>
      <c r="D106" s="21"/>
      <c r="E106" s="21"/>
      <c r="F106" s="45"/>
      <c r="G106" s="22"/>
      <c r="H106" s="9"/>
      <c r="I106" s="23"/>
      <c r="J106" s="24"/>
      <c r="K106" s="23"/>
      <c r="L106" s="28"/>
      <c r="M106" s="26"/>
      <c r="O106" s="8"/>
    </row>
    <row r="107" spans="1:15" s="11" customFormat="1" x14ac:dyDescent="0.25">
      <c r="A107" s="8"/>
      <c r="B107" s="21"/>
      <c r="C107" s="21"/>
      <c r="D107" s="21"/>
      <c r="E107" s="21"/>
      <c r="F107" s="45"/>
      <c r="G107" s="22"/>
      <c r="H107" s="9"/>
      <c r="I107" s="23"/>
      <c r="J107" s="24"/>
      <c r="K107" s="23"/>
      <c r="L107" s="28"/>
      <c r="M107" s="26"/>
      <c r="O107" s="8"/>
    </row>
    <row r="108" spans="1:15" s="11" customFormat="1" x14ac:dyDescent="0.25">
      <c r="A108" s="8"/>
      <c r="B108" s="21"/>
      <c r="C108" s="21"/>
      <c r="D108" s="21"/>
      <c r="E108" s="21"/>
      <c r="F108" s="45"/>
      <c r="G108" s="22"/>
      <c r="H108" s="9"/>
      <c r="I108" s="23"/>
      <c r="J108" s="24"/>
      <c r="K108" s="23"/>
      <c r="L108" s="28"/>
      <c r="M108" s="26"/>
      <c r="O108" s="8"/>
    </row>
    <row r="109" spans="1:15" s="11" customFormat="1" x14ac:dyDescent="0.25">
      <c r="A109" s="8"/>
      <c r="B109" s="21"/>
      <c r="C109" s="21"/>
      <c r="D109" s="21"/>
      <c r="E109" s="21"/>
      <c r="F109" s="45"/>
      <c r="G109" s="22"/>
      <c r="H109" s="9"/>
      <c r="I109" s="23"/>
      <c r="J109" s="24"/>
      <c r="K109" s="23"/>
      <c r="L109" s="28"/>
      <c r="M109" s="26"/>
      <c r="O109" s="8"/>
    </row>
    <row r="110" spans="1:15" s="11" customFormat="1" x14ac:dyDescent="0.25">
      <c r="A110" s="8"/>
      <c r="B110" s="21"/>
      <c r="C110" s="21"/>
      <c r="D110" s="21"/>
      <c r="E110" s="21"/>
      <c r="F110" s="45"/>
      <c r="G110" s="22"/>
      <c r="H110" s="9"/>
      <c r="I110" s="23"/>
      <c r="J110" s="24"/>
      <c r="K110" s="23"/>
      <c r="L110" s="28"/>
      <c r="M110" s="26"/>
      <c r="O110" s="8"/>
    </row>
    <row r="111" spans="1:15" s="11" customFormat="1" x14ac:dyDescent="0.25">
      <c r="A111" s="8"/>
      <c r="B111" s="21"/>
      <c r="C111" s="21"/>
      <c r="D111" s="21"/>
      <c r="E111" s="21"/>
      <c r="F111" s="45"/>
      <c r="G111" s="22"/>
      <c r="H111" s="9"/>
      <c r="I111" s="23"/>
      <c r="J111" s="24"/>
      <c r="K111" s="23"/>
      <c r="L111" s="28"/>
      <c r="M111" s="26"/>
      <c r="O111" s="8"/>
    </row>
    <row r="112" spans="1:15" s="11" customFormat="1" x14ac:dyDescent="0.25">
      <c r="A112" s="8"/>
      <c r="B112" s="21"/>
      <c r="C112" s="21"/>
      <c r="D112" s="21"/>
      <c r="E112" s="21"/>
      <c r="F112" s="45"/>
      <c r="G112" s="22"/>
      <c r="H112" s="9"/>
      <c r="I112" s="23"/>
      <c r="J112" s="24"/>
      <c r="K112" s="23"/>
      <c r="L112" s="28"/>
      <c r="M112" s="26"/>
      <c r="O112" s="8"/>
    </row>
    <row r="113" spans="1:15" s="11" customFormat="1" x14ac:dyDescent="0.25">
      <c r="A113" s="8"/>
      <c r="B113" s="21"/>
      <c r="C113" s="21"/>
      <c r="D113" s="21"/>
      <c r="E113" s="21"/>
      <c r="F113" s="45"/>
      <c r="G113" s="22"/>
      <c r="H113" s="9"/>
      <c r="I113" s="23"/>
      <c r="J113" s="24"/>
      <c r="K113" s="23"/>
      <c r="L113" s="28"/>
      <c r="M113" s="26"/>
      <c r="O113" s="8"/>
    </row>
    <row r="114" spans="1:15" s="11" customFormat="1" x14ac:dyDescent="0.25">
      <c r="A114" s="8"/>
      <c r="B114" s="21"/>
      <c r="C114" s="21"/>
      <c r="D114" s="21"/>
      <c r="E114" s="21"/>
      <c r="F114" s="45"/>
      <c r="G114" s="22"/>
      <c r="H114" s="9"/>
      <c r="I114" s="23"/>
      <c r="J114" s="24"/>
      <c r="K114" s="23"/>
      <c r="L114" s="28"/>
      <c r="M114" s="26"/>
      <c r="O114" s="8"/>
    </row>
    <row r="115" spans="1:15" s="11" customFormat="1" x14ac:dyDescent="0.25">
      <c r="A115" s="8"/>
      <c r="B115" s="21"/>
      <c r="C115" s="21"/>
      <c r="D115" s="21"/>
      <c r="E115" s="21"/>
      <c r="F115" s="45"/>
      <c r="G115" s="22"/>
      <c r="H115" s="9"/>
      <c r="I115" s="23"/>
      <c r="J115" s="24"/>
      <c r="K115" s="23"/>
      <c r="L115" s="28"/>
      <c r="M115" s="26"/>
      <c r="O115" s="8"/>
    </row>
    <row r="116" spans="1:15" s="11" customFormat="1" x14ac:dyDescent="0.25">
      <c r="A116" s="8"/>
      <c r="B116" s="21"/>
      <c r="C116" s="21"/>
      <c r="D116" s="21"/>
      <c r="E116" s="21"/>
      <c r="F116" s="45"/>
      <c r="G116" s="22"/>
      <c r="H116" s="9"/>
      <c r="I116" s="23"/>
      <c r="J116" s="24"/>
      <c r="K116" s="23"/>
      <c r="L116" s="28"/>
      <c r="M116" s="26"/>
      <c r="O116" s="8"/>
    </row>
    <row r="117" spans="1:15" s="11" customFormat="1" x14ac:dyDescent="0.25">
      <c r="A117" s="8"/>
      <c r="B117" s="21"/>
      <c r="C117" s="21"/>
      <c r="D117" s="21"/>
      <c r="E117" s="21"/>
      <c r="F117" s="45"/>
      <c r="G117" s="22"/>
      <c r="H117" s="9"/>
      <c r="I117" s="23"/>
      <c r="J117" s="24"/>
      <c r="K117" s="23"/>
      <c r="L117" s="28"/>
      <c r="M117" s="26"/>
      <c r="O117" s="8"/>
    </row>
    <row r="118" spans="1:15" s="11" customFormat="1" x14ac:dyDescent="0.25">
      <c r="A118" s="8"/>
      <c r="B118" s="21"/>
      <c r="C118" s="21"/>
      <c r="D118" s="21"/>
      <c r="E118" s="21"/>
      <c r="F118" s="45"/>
      <c r="G118" s="22"/>
      <c r="H118" s="9"/>
      <c r="I118" s="23"/>
      <c r="J118" s="24"/>
      <c r="K118" s="23"/>
      <c r="L118" s="28"/>
      <c r="M118" s="26"/>
      <c r="O118" s="8"/>
    </row>
    <row r="119" spans="1:15" s="11" customFormat="1" x14ac:dyDescent="0.25">
      <c r="A119" s="8"/>
      <c r="B119" s="21"/>
      <c r="C119" s="21"/>
      <c r="D119" s="21"/>
      <c r="E119" s="21"/>
      <c r="F119" s="45"/>
      <c r="G119" s="22"/>
      <c r="H119" s="9"/>
      <c r="I119" s="23"/>
      <c r="J119" s="24"/>
      <c r="K119" s="23"/>
      <c r="L119" s="28"/>
      <c r="M119" s="26"/>
      <c r="O119" s="8"/>
    </row>
    <row r="120" spans="1:15" s="11" customFormat="1" x14ac:dyDescent="0.25">
      <c r="A120" s="8"/>
      <c r="B120" s="21"/>
      <c r="C120" s="21"/>
      <c r="D120" s="21"/>
      <c r="E120" s="21"/>
      <c r="F120" s="45"/>
      <c r="G120" s="22"/>
      <c r="H120" s="9"/>
      <c r="I120" s="23"/>
      <c r="J120" s="24"/>
      <c r="K120" s="23"/>
      <c r="L120" s="28"/>
      <c r="M120" s="26"/>
      <c r="O120" s="8"/>
    </row>
    <row r="121" spans="1:15" s="11" customFormat="1" x14ac:dyDescent="0.25">
      <c r="A121" s="8"/>
      <c r="B121" s="21"/>
      <c r="C121" s="21"/>
      <c r="D121" s="21"/>
      <c r="E121" s="21"/>
      <c r="F121" s="45"/>
      <c r="G121" s="22"/>
      <c r="H121" s="9"/>
      <c r="I121" s="23"/>
      <c r="J121" s="24"/>
      <c r="K121" s="23"/>
      <c r="L121" s="28"/>
      <c r="M121" s="26"/>
      <c r="O121" s="8"/>
    </row>
    <row r="122" spans="1:15" s="11" customFormat="1" x14ac:dyDescent="0.25">
      <c r="A122" s="8"/>
      <c r="B122" s="21"/>
      <c r="C122" s="21"/>
      <c r="D122" s="21"/>
      <c r="E122" s="21"/>
      <c r="F122" s="45"/>
      <c r="G122" s="22"/>
      <c r="H122" s="9"/>
      <c r="I122" s="23"/>
      <c r="J122" s="24"/>
      <c r="K122" s="23"/>
      <c r="L122" s="28"/>
      <c r="M122" s="26"/>
      <c r="O122" s="8"/>
    </row>
    <row r="123" spans="1:15" s="11" customFormat="1" x14ac:dyDescent="0.25">
      <c r="A123" s="8"/>
      <c r="B123" s="21"/>
      <c r="C123" s="21"/>
      <c r="D123" s="21"/>
      <c r="E123" s="21"/>
      <c r="F123" s="45"/>
      <c r="G123" s="22"/>
      <c r="H123" s="9"/>
      <c r="I123" s="23"/>
      <c r="J123" s="24"/>
      <c r="K123" s="23"/>
      <c r="L123" s="28"/>
      <c r="M123" s="26"/>
      <c r="O123" s="8"/>
    </row>
    <row r="124" spans="1:15" s="11" customFormat="1" x14ac:dyDescent="0.25">
      <c r="A124" s="8"/>
      <c r="B124" s="21"/>
      <c r="C124" s="21"/>
      <c r="D124" s="21"/>
      <c r="E124" s="21"/>
      <c r="F124" s="45"/>
      <c r="G124" s="22"/>
      <c r="H124" s="9"/>
      <c r="I124" s="23"/>
      <c r="J124" s="24"/>
      <c r="K124" s="23"/>
      <c r="L124" s="28"/>
      <c r="M124" s="26"/>
      <c r="O124" s="8"/>
    </row>
    <row r="125" spans="1:15" s="11" customFormat="1" x14ac:dyDescent="0.25">
      <c r="A125" s="8"/>
      <c r="B125" s="21"/>
      <c r="C125" s="21"/>
      <c r="D125" s="21"/>
      <c r="E125" s="21"/>
      <c r="F125" s="45"/>
      <c r="G125" s="22"/>
      <c r="H125" s="9"/>
      <c r="I125" s="23"/>
      <c r="J125" s="24"/>
      <c r="K125" s="23"/>
      <c r="L125" s="28"/>
      <c r="M125" s="26"/>
      <c r="O125" s="8"/>
    </row>
    <row r="126" spans="1:15" s="11" customFormat="1" x14ac:dyDescent="0.25">
      <c r="A126" s="8"/>
      <c r="B126" s="21"/>
      <c r="C126" s="21"/>
      <c r="D126" s="21"/>
      <c r="E126" s="21"/>
      <c r="F126" s="45"/>
      <c r="G126" s="22"/>
      <c r="H126" s="9"/>
      <c r="I126" s="23"/>
      <c r="J126" s="24"/>
      <c r="K126" s="23"/>
      <c r="L126" s="28"/>
      <c r="M126" s="26"/>
      <c r="O126" s="8"/>
    </row>
    <row r="127" spans="1:15" s="11" customFormat="1" x14ac:dyDescent="0.25">
      <c r="A127" s="8"/>
      <c r="B127" s="21"/>
      <c r="C127" s="21"/>
      <c r="D127" s="21"/>
      <c r="E127" s="21"/>
      <c r="F127" s="45"/>
      <c r="G127" s="22"/>
      <c r="H127" s="9"/>
      <c r="I127" s="23"/>
      <c r="J127" s="24"/>
      <c r="K127" s="23"/>
      <c r="L127" s="28"/>
      <c r="M127" s="26"/>
      <c r="O127" s="8"/>
    </row>
    <row r="128" spans="1:15" s="11" customFormat="1" x14ac:dyDescent="0.25">
      <c r="A128" s="8"/>
      <c r="B128" s="21"/>
      <c r="C128" s="21"/>
      <c r="D128" s="21"/>
      <c r="E128" s="21"/>
      <c r="F128" s="45"/>
      <c r="G128" s="22"/>
      <c r="H128" s="9"/>
      <c r="I128" s="23"/>
      <c r="J128" s="24"/>
      <c r="K128" s="23"/>
      <c r="L128" s="28"/>
      <c r="M128" s="26"/>
      <c r="O128" s="8"/>
    </row>
    <row r="129" spans="1:15" s="11" customFormat="1" x14ac:dyDescent="0.25">
      <c r="A129" s="8"/>
      <c r="B129" s="21"/>
      <c r="C129" s="21"/>
      <c r="D129" s="21"/>
      <c r="E129" s="21"/>
      <c r="F129" s="45"/>
      <c r="G129" s="22"/>
      <c r="H129" s="9"/>
      <c r="I129" s="23"/>
      <c r="J129" s="24"/>
      <c r="K129" s="23"/>
      <c r="L129" s="28"/>
      <c r="M129" s="26"/>
      <c r="O129" s="8"/>
    </row>
    <row r="130" spans="1:15" s="11" customFormat="1" x14ac:dyDescent="0.25">
      <c r="A130" s="8"/>
      <c r="B130" s="21"/>
      <c r="C130" s="21"/>
      <c r="D130" s="21"/>
      <c r="E130" s="21"/>
      <c r="F130" s="45"/>
      <c r="G130" s="22"/>
      <c r="H130" s="9"/>
      <c r="I130" s="23"/>
      <c r="J130" s="24"/>
      <c r="K130" s="23"/>
      <c r="L130" s="28"/>
      <c r="M130" s="26"/>
      <c r="O130" s="8"/>
    </row>
    <row r="131" spans="1:15" s="11" customFormat="1" x14ac:dyDescent="0.25">
      <c r="A131" s="8"/>
      <c r="B131" s="21"/>
      <c r="C131" s="21"/>
      <c r="D131" s="21"/>
      <c r="E131" s="21"/>
      <c r="F131" s="45"/>
      <c r="G131" s="22"/>
      <c r="H131" s="9"/>
      <c r="I131" s="23"/>
      <c r="J131" s="24"/>
      <c r="K131" s="23"/>
      <c r="L131" s="28"/>
      <c r="M131" s="26"/>
      <c r="O131" s="8"/>
    </row>
    <row r="132" spans="1:15" s="11" customFormat="1" x14ac:dyDescent="0.25">
      <c r="A132" s="8"/>
      <c r="B132" s="21"/>
      <c r="C132" s="21"/>
      <c r="D132" s="21"/>
      <c r="E132" s="21"/>
      <c r="F132" s="45"/>
      <c r="G132" s="22"/>
      <c r="H132" s="9"/>
      <c r="I132" s="23"/>
      <c r="J132" s="24"/>
      <c r="K132" s="23"/>
      <c r="L132" s="28"/>
      <c r="M132" s="26"/>
      <c r="O132" s="8"/>
    </row>
    <row r="133" spans="1:15" s="11" customFormat="1" x14ac:dyDescent="0.25">
      <c r="A133" s="8"/>
      <c r="B133" s="21"/>
      <c r="C133" s="21"/>
      <c r="D133" s="21"/>
      <c r="E133" s="21"/>
      <c r="F133" s="45"/>
      <c r="G133" s="22"/>
      <c r="H133" s="9"/>
      <c r="I133" s="23"/>
      <c r="J133" s="24"/>
      <c r="K133" s="23"/>
      <c r="L133" s="28"/>
      <c r="M133" s="26"/>
      <c r="O133" s="8"/>
    </row>
    <row r="134" spans="1:15" s="11" customFormat="1" x14ac:dyDescent="0.25">
      <c r="A134" s="8"/>
      <c r="B134" s="21"/>
      <c r="C134" s="21"/>
      <c r="D134" s="21"/>
      <c r="E134" s="21"/>
      <c r="F134" s="45"/>
      <c r="G134" s="22"/>
      <c r="H134" s="9"/>
      <c r="I134" s="23"/>
      <c r="J134" s="24"/>
      <c r="K134" s="23"/>
      <c r="L134" s="28"/>
      <c r="M134" s="26"/>
      <c r="O134" s="8"/>
    </row>
    <row r="135" spans="1:15" s="11" customFormat="1" x14ac:dyDescent="0.25">
      <c r="A135" s="8"/>
      <c r="B135" s="21"/>
      <c r="C135" s="21"/>
      <c r="D135" s="21"/>
      <c r="E135" s="21"/>
      <c r="F135" s="45"/>
      <c r="G135" s="22"/>
      <c r="H135" s="9"/>
      <c r="I135" s="23"/>
      <c r="J135" s="24"/>
      <c r="K135" s="23"/>
      <c r="L135" s="28"/>
      <c r="M135" s="26"/>
      <c r="O135" s="8"/>
    </row>
    <row r="136" spans="1:15" s="11" customFormat="1" x14ac:dyDescent="0.25">
      <c r="A136" s="8"/>
      <c r="B136" s="21"/>
      <c r="C136" s="21"/>
      <c r="D136" s="21"/>
      <c r="E136" s="21"/>
      <c r="F136" s="45"/>
      <c r="G136" s="22"/>
      <c r="H136" s="9"/>
      <c r="I136" s="23"/>
      <c r="J136" s="24"/>
      <c r="K136" s="23"/>
      <c r="L136" s="28"/>
      <c r="M136" s="26"/>
      <c r="O136" s="8"/>
    </row>
    <row r="137" spans="1:15" s="11" customFormat="1" x14ac:dyDescent="0.25">
      <c r="A137" s="8"/>
      <c r="B137" s="21"/>
      <c r="C137" s="21"/>
      <c r="D137" s="21"/>
      <c r="E137" s="21"/>
      <c r="F137" s="45"/>
      <c r="G137" s="22"/>
      <c r="H137" s="9"/>
      <c r="I137" s="23"/>
      <c r="J137" s="24"/>
      <c r="K137" s="23"/>
      <c r="L137" s="28"/>
      <c r="M137" s="26"/>
      <c r="O137" s="8"/>
    </row>
    <row r="138" spans="1:15" s="11" customFormat="1" x14ac:dyDescent="0.25">
      <c r="A138" s="8"/>
      <c r="B138" s="21"/>
      <c r="C138" s="21"/>
      <c r="D138" s="21"/>
      <c r="E138" s="21"/>
      <c r="F138" s="45"/>
      <c r="G138" s="22"/>
      <c r="H138" s="9"/>
      <c r="I138" s="23"/>
      <c r="J138" s="24"/>
      <c r="K138" s="23"/>
      <c r="L138" s="28"/>
      <c r="M138" s="26"/>
      <c r="O138" s="8"/>
    </row>
    <row r="139" spans="1:15" s="11" customFormat="1" x14ac:dyDescent="0.25">
      <c r="A139" s="8"/>
      <c r="B139" s="21"/>
      <c r="C139" s="21"/>
      <c r="D139" s="21"/>
      <c r="E139" s="21"/>
      <c r="F139" s="45"/>
      <c r="G139" s="22"/>
      <c r="H139" s="9"/>
      <c r="I139" s="23"/>
      <c r="J139" s="24"/>
      <c r="K139" s="23"/>
      <c r="L139" s="28"/>
      <c r="M139" s="26"/>
      <c r="O139" s="8"/>
    </row>
    <row r="140" spans="1:15" s="11" customFormat="1" x14ac:dyDescent="0.25">
      <c r="A140" s="8"/>
      <c r="B140" s="21"/>
      <c r="C140" s="21"/>
      <c r="D140" s="21"/>
      <c r="E140" s="21"/>
      <c r="F140" s="45"/>
      <c r="G140" s="22"/>
      <c r="H140" s="9"/>
      <c r="I140" s="23"/>
      <c r="J140" s="24"/>
      <c r="K140" s="23"/>
      <c r="L140" s="28"/>
      <c r="M140" s="26"/>
      <c r="O140" s="8"/>
    </row>
    <row r="141" spans="1:15" s="11" customFormat="1" x14ac:dyDescent="0.25">
      <c r="A141" s="8"/>
      <c r="B141" s="21"/>
      <c r="C141" s="21"/>
      <c r="D141" s="21"/>
      <c r="E141" s="21"/>
      <c r="F141" s="45"/>
      <c r="G141" s="22"/>
      <c r="H141" s="9"/>
      <c r="I141" s="23"/>
      <c r="J141" s="24"/>
      <c r="K141" s="23"/>
      <c r="L141" s="28"/>
      <c r="M141" s="26"/>
      <c r="O141" s="8"/>
    </row>
    <row r="142" spans="1:15" s="11" customFormat="1" x14ac:dyDescent="0.25">
      <c r="A142" s="8"/>
      <c r="B142" s="21"/>
      <c r="C142" s="21"/>
      <c r="D142" s="21"/>
      <c r="E142" s="21"/>
      <c r="F142" s="45"/>
      <c r="G142" s="22"/>
      <c r="H142" s="9"/>
      <c r="I142" s="23"/>
      <c r="J142" s="24"/>
      <c r="K142" s="23"/>
      <c r="L142" s="28"/>
      <c r="M142" s="26"/>
      <c r="O142" s="8"/>
    </row>
    <row r="143" spans="1:15" s="11" customFormat="1" x14ac:dyDescent="0.25">
      <c r="A143" s="8"/>
      <c r="B143" s="21"/>
      <c r="C143" s="21"/>
      <c r="D143" s="21"/>
      <c r="E143" s="21"/>
      <c r="F143" s="45"/>
      <c r="G143" s="22"/>
      <c r="H143" s="9"/>
      <c r="I143" s="23"/>
      <c r="J143" s="24"/>
      <c r="K143" s="23"/>
      <c r="L143" s="28"/>
      <c r="M143" s="26"/>
      <c r="O143" s="8"/>
    </row>
    <row r="144" spans="1:15" s="11" customFormat="1" x14ac:dyDescent="0.25">
      <c r="A144" s="8"/>
      <c r="B144" s="21"/>
      <c r="C144" s="21"/>
      <c r="D144" s="21"/>
      <c r="E144" s="21"/>
      <c r="F144" s="45"/>
      <c r="G144" s="22"/>
      <c r="H144" s="9"/>
      <c r="I144" s="23"/>
      <c r="J144" s="24"/>
      <c r="K144" s="23"/>
      <c r="L144" s="28"/>
      <c r="M144" s="26"/>
      <c r="O144" s="8"/>
    </row>
    <row r="145" spans="1:15" s="11" customFormat="1" x14ac:dyDescent="0.25">
      <c r="A145" s="8"/>
      <c r="B145" s="21"/>
      <c r="C145" s="21"/>
      <c r="D145" s="21"/>
      <c r="E145" s="21"/>
      <c r="F145" s="45"/>
      <c r="G145" s="22"/>
      <c r="H145" s="9"/>
      <c r="I145" s="23"/>
      <c r="J145" s="24"/>
      <c r="K145" s="23"/>
      <c r="L145" s="28"/>
      <c r="M145" s="26"/>
      <c r="O145" s="8"/>
    </row>
    <row r="146" spans="1:15" s="11" customFormat="1" x14ac:dyDescent="0.25">
      <c r="A146" s="8"/>
      <c r="B146" s="21"/>
      <c r="C146" s="21"/>
      <c r="D146" s="21"/>
      <c r="E146" s="21"/>
      <c r="F146" s="45"/>
      <c r="G146" s="22"/>
      <c r="H146" s="9"/>
      <c r="I146" s="23"/>
      <c r="J146" s="24"/>
      <c r="K146" s="23"/>
      <c r="L146" s="28"/>
      <c r="M146" s="26"/>
      <c r="O146" s="8"/>
    </row>
    <row r="147" spans="1:15" s="11" customFormat="1" x14ac:dyDescent="0.25">
      <c r="A147" s="8"/>
      <c r="B147" s="21"/>
      <c r="C147" s="21"/>
      <c r="D147" s="21"/>
      <c r="E147" s="21"/>
      <c r="F147" s="45"/>
      <c r="G147" s="22"/>
      <c r="H147" s="9"/>
      <c r="I147" s="23"/>
      <c r="J147" s="24"/>
      <c r="K147" s="23"/>
      <c r="L147" s="28"/>
      <c r="M147" s="26"/>
      <c r="O147" s="8"/>
    </row>
    <row r="148" spans="1:15" s="11" customFormat="1" x14ac:dyDescent="0.25">
      <c r="A148" s="8"/>
      <c r="B148" s="21"/>
      <c r="C148" s="21"/>
      <c r="D148" s="21"/>
      <c r="E148" s="21"/>
      <c r="F148" s="45"/>
      <c r="G148" s="22"/>
      <c r="H148" s="9"/>
      <c r="I148" s="23"/>
      <c r="J148" s="24"/>
      <c r="K148" s="23"/>
      <c r="L148" s="28"/>
      <c r="M148" s="26"/>
      <c r="O148" s="8"/>
    </row>
    <row r="149" spans="1:15" s="11" customFormat="1" x14ac:dyDescent="0.25">
      <c r="A149" s="8"/>
      <c r="B149" s="21"/>
      <c r="C149" s="21"/>
      <c r="D149" s="21"/>
      <c r="E149" s="21"/>
      <c r="F149" s="45"/>
      <c r="G149" s="22"/>
      <c r="H149" s="9"/>
      <c r="I149" s="23"/>
      <c r="J149" s="24"/>
      <c r="K149" s="23"/>
      <c r="L149" s="28"/>
      <c r="M149" s="26"/>
      <c r="O149" s="8"/>
    </row>
    <row r="150" spans="1:15" s="11" customFormat="1" x14ac:dyDescent="0.25">
      <c r="A150" s="8"/>
      <c r="B150" s="21"/>
      <c r="C150" s="21"/>
      <c r="D150" s="21"/>
      <c r="E150" s="21"/>
      <c r="F150" s="45"/>
      <c r="G150" s="22"/>
      <c r="H150" s="9"/>
      <c r="I150" s="23"/>
      <c r="J150" s="24"/>
      <c r="K150" s="23"/>
      <c r="L150" s="28"/>
      <c r="M150" s="26"/>
      <c r="O150" s="8"/>
    </row>
    <row r="151" spans="1:15" s="11" customFormat="1" x14ac:dyDescent="0.25">
      <c r="A151" s="8"/>
      <c r="B151" s="21"/>
      <c r="C151" s="21"/>
      <c r="D151" s="21"/>
      <c r="E151" s="21"/>
      <c r="F151" s="45"/>
      <c r="G151" s="22"/>
      <c r="H151" s="9"/>
      <c r="I151" s="23"/>
      <c r="J151" s="24"/>
      <c r="K151" s="23"/>
      <c r="L151" s="28"/>
      <c r="M151" s="26"/>
      <c r="O151" s="8"/>
    </row>
    <row r="152" spans="1:15" s="11" customFormat="1" x14ac:dyDescent="0.25">
      <c r="A152" s="8"/>
      <c r="B152" s="21"/>
      <c r="C152" s="21"/>
      <c r="D152" s="21"/>
      <c r="E152" s="21"/>
      <c r="F152" s="45"/>
      <c r="G152" s="22"/>
      <c r="H152" s="9"/>
      <c r="I152" s="23"/>
      <c r="J152" s="24"/>
      <c r="K152" s="23"/>
      <c r="L152" s="28"/>
      <c r="M152" s="26"/>
      <c r="O152" s="8"/>
    </row>
    <row r="153" spans="1:15" s="11" customFormat="1" x14ac:dyDescent="0.25">
      <c r="A153" s="8"/>
      <c r="B153" s="21"/>
      <c r="C153" s="21"/>
      <c r="D153" s="21"/>
      <c r="E153" s="21"/>
      <c r="F153" s="45"/>
      <c r="G153" s="22"/>
      <c r="H153" s="9"/>
      <c r="I153" s="23"/>
      <c r="J153" s="24"/>
      <c r="K153" s="23"/>
      <c r="L153" s="28"/>
      <c r="M153" s="26"/>
      <c r="O153" s="8"/>
    </row>
    <row r="154" spans="1:15" s="11" customFormat="1" x14ac:dyDescent="0.25">
      <c r="A154" s="8"/>
      <c r="B154" s="21"/>
      <c r="C154" s="21"/>
      <c r="D154" s="21"/>
      <c r="E154" s="21"/>
      <c r="F154" s="45"/>
      <c r="G154" s="22"/>
      <c r="H154" s="9"/>
      <c r="I154" s="23"/>
      <c r="J154" s="24"/>
      <c r="K154" s="23"/>
      <c r="L154" s="28"/>
      <c r="M154" s="26"/>
      <c r="O154" s="8"/>
    </row>
    <row r="155" spans="1:15" s="11" customFormat="1" x14ac:dyDescent="0.25">
      <c r="A155" s="8"/>
      <c r="B155" s="21"/>
      <c r="C155" s="21"/>
      <c r="D155" s="21"/>
      <c r="E155" s="21"/>
      <c r="F155" s="45"/>
      <c r="G155" s="22"/>
      <c r="H155" s="9"/>
      <c r="I155" s="23"/>
      <c r="J155" s="24"/>
      <c r="K155" s="23"/>
      <c r="L155" s="28"/>
      <c r="M155" s="26"/>
      <c r="O155" s="8"/>
    </row>
    <row r="156" spans="1:15" s="11" customFormat="1" x14ac:dyDescent="0.25">
      <c r="A156" s="8"/>
      <c r="B156" s="21"/>
      <c r="C156" s="21"/>
      <c r="D156" s="21"/>
      <c r="E156" s="21"/>
      <c r="F156" s="45"/>
      <c r="G156" s="22"/>
      <c r="H156" s="9"/>
      <c r="I156" s="23"/>
      <c r="J156" s="24"/>
      <c r="K156" s="23"/>
      <c r="L156" s="28"/>
      <c r="M156" s="26"/>
      <c r="O156" s="8"/>
    </row>
    <row r="157" spans="1:15" s="11" customFormat="1" x14ac:dyDescent="0.25">
      <c r="A157" s="8"/>
      <c r="B157" s="21"/>
      <c r="C157" s="21"/>
      <c r="D157" s="21"/>
      <c r="E157" s="21"/>
      <c r="F157" s="45"/>
      <c r="G157" s="22"/>
      <c r="H157" s="9"/>
      <c r="I157" s="23"/>
      <c r="J157" s="24"/>
      <c r="K157" s="23"/>
      <c r="L157" s="28"/>
      <c r="M157" s="26"/>
      <c r="O157" s="8"/>
    </row>
    <row r="158" spans="1:15" s="11" customFormat="1" x14ac:dyDescent="0.25">
      <c r="A158" s="8"/>
      <c r="B158" s="21"/>
      <c r="C158" s="21"/>
      <c r="D158" s="21"/>
      <c r="E158" s="21"/>
      <c r="F158" s="45"/>
      <c r="G158" s="22"/>
      <c r="H158" s="9"/>
      <c r="I158" s="23"/>
      <c r="J158" s="24"/>
      <c r="K158" s="23"/>
      <c r="L158" s="28"/>
      <c r="M158" s="26"/>
      <c r="O158" s="8"/>
    </row>
    <row r="159" spans="1:15" s="11" customFormat="1" x14ac:dyDescent="0.25">
      <c r="A159" s="8"/>
      <c r="B159" s="21"/>
      <c r="C159" s="21"/>
      <c r="D159" s="21"/>
      <c r="E159" s="21"/>
      <c r="F159" s="45"/>
      <c r="G159" s="22"/>
      <c r="H159" s="9"/>
      <c r="I159" s="23"/>
      <c r="J159" s="24"/>
      <c r="K159" s="23"/>
      <c r="L159" s="28"/>
      <c r="M159" s="26"/>
      <c r="O159" s="8"/>
    </row>
    <row r="160" spans="1:15" s="11" customFormat="1" x14ac:dyDescent="0.25">
      <c r="A160" s="8"/>
      <c r="B160" s="21"/>
      <c r="C160" s="21"/>
      <c r="D160" s="21"/>
      <c r="E160" s="21"/>
      <c r="F160" s="45"/>
      <c r="G160" s="22"/>
      <c r="H160" s="9"/>
      <c r="I160" s="23"/>
      <c r="J160" s="24"/>
      <c r="K160" s="23"/>
      <c r="L160" s="28"/>
      <c r="M160" s="26"/>
      <c r="O160" s="8"/>
    </row>
    <row r="161" spans="1:15" s="11" customFormat="1" x14ac:dyDescent="0.25">
      <c r="A161" s="8"/>
      <c r="B161" s="21"/>
      <c r="C161" s="21"/>
      <c r="D161" s="21"/>
      <c r="E161" s="21"/>
      <c r="F161" s="45"/>
      <c r="G161" s="22"/>
      <c r="H161" s="9"/>
      <c r="I161" s="23"/>
      <c r="J161" s="24"/>
      <c r="K161" s="23"/>
      <c r="L161" s="28"/>
      <c r="M161" s="26"/>
      <c r="O161" s="8"/>
    </row>
    <row r="162" spans="1:15" s="11" customFormat="1" x14ac:dyDescent="0.25">
      <c r="A162" s="8"/>
      <c r="B162" s="21"/>
      <c r="C162" s="21"/>
      <c r="D162" s="21"/>
      <c r="E162" s="21"/>
      <c r="F162" s="45"/>
      <c r="G162" s="22"/>
      <c r="H162" s="9"/>
      <c r="I162" s="23"/>
      <c r="J162" s="24"/>
      <c r="K162" s="23"/>
      <c r="L162" s="28"/>
      <c r="M162" s="26"/>
      <c r="O162" s="8"/>
    </row>
    <row r="163" spans="1:15" s="11" customFormat="1" x14ac:dyDescent="0.25">
      <c r="A163" s="8"/>
      <c r="B163" s="21"/>
      <c r="C163" s="21"/>
      <c r="D163" s="21"/>
      <c r="E163" s="21"/>
      <c r="F163" s="45"/>
      <c r="G163" s="22"/>
      <c r="H163" s="9"/>
      <c r="I163" s="23"/>
      <c r="J163" s="24"/>
      <c r="K163" s="23"/>
      <c r="L163" s="28"/>
      <c r="M163" s="26"/>
      <c r="O163" s="8"/>
    </row>
    <row r="164" spans="1:15" s="11" customFormat="1" x14ac:dyDescent="0.25">
      <c r="A164" s="8"/>
      <c r="B164" s="21"/>
      <c r="C164" s="21"/>
      <c r="D164" s="21"/>
      <c r="E164" s="21"/>
      <c r="F164" s="45"/>
      <c r="G164" s="22"/>
      <c r="H164" s="9"/>
      <c r="I164" s="23"/>
      <c r="J164" s="24"/>
      <c r="K164" s="23"/>
      <c r="L164" s="28"/>
      <c r="M164" s="26"/>
      <c r="O164" s="8"/>
    </row>
    <row r="165" spans="1:15" s="11" customFormat="1" x14ac:dyDescent="0.25">
      <c r="A165" s="8"/>
      <c r="B165" s="21"/>
      <c r="C165" s="21"/>
      <c r="D165" s="21"/>
      <c r="E165" s="21"/>
      <c r="F165" s="45"/>
      <c r="G165" s="22"/>
      <c r="H165" s="9"/>
      <c r="I165" s="23"/>
      <c r="J165" s="24"/>
      <c r="K165" s="23"/>
      <c r="L165" s="28"/>
      <c r="M165" s="26"/>
      <c r="O165" s="8"/>
    </row>
    <row r="166" spans="1:15" s="11" customFormat="1" x14ac:dyDescent="0.25">
      <c r="A166" s="8"/>
      <c r="B166" s="21"/>
      <c r="C166" s="21"/>
      <c r="D166" s="21"/>
      <c r="E166" s="21"/>
      <c r="F166" s="45"/>
      <c r="G166" s="22"/>
      <c r="H166" s="9"/>
      <c r="I166" s="23"/>
      <c r="J166" s="24"/>
      <c r="K166" s="23"/>
      <c r="L166" s="28"/>
      <c r="M166" s="26"/>
      <c r="O166" s="8"/>
    </row>
    <row r="167" spans="1:15" s="11" customFormat="1" x14ac:dyDescent="0.25">
      <c r="A167" s="8"/>
      <c r="B167" s="21"/>
      <c r="C167" s="21"/>
      <c r="D167" s="21"/>
      <c r="E167" s="21"/>
      <c r="F167" s="45"/>
      <c r="G167" s="22"/>
      <c r="H167" s="9"/>
      <c r="I167" s="23"/>
      <c r="J167" s="24"/>
      <c r="K167" s="23"/>
      <c r="L167" s="28"/>
      <c r="M167" s="26"/>
      <c r="O167" s="8"/>
    </row>
    <row r="168" spans="1:15" s="11" customFormat="1" x14ac:dyDescent="0.25">
      <c r="A168" s="8"/>
      <c r="B168" s="21"/>
      <c r="C168" s="21"/>
      <c r="D168" s="21"/>
      <c r="E168" s="21"/>
      <c r="F168" s="45"/>
      <c r="G168" s="22"/>
      <c r="H168" s="9"/>
      <c r="I168" s="23"/>
      <c r="J168" s="24"/>
      <c r="K168" s="23"/>
      <c r="L168" s="28"/>
      <c r="M168" s="26"/>
      <c r="O168" s="8"/>
    </row>
    <row r="169" spans="1:15" s="11" customFormat="1" x14ac:dyDescent="0.25">
      <c r="A169" s="8"/>
      <c r="B169" s="21"/>
      <c r="C169" s="21"/>
      <c r="D169" s="21"/>
      <c r="E169" s="21"/>
      <c r="F169" s="45"/>
      <c r="G169" s="8"/>
      <c r="H169" s="9"/>
      <c r="I169" s="8"/>
      <c r="J169" s="8"/>
      <c r="K169" s="8"/>
      <c r="L169" s="28"/>
      <c r="M169" s="8"/>
      <c r="O169" s="8"/>
    </row>
    <row r="170" spans="1:15" s="11" customFormat="1" x14ac:dyDescent="0.25">
      <c r="A170" s="8"/>
      <c r="B170" s="21"/>
      <c r="C170" s="21"/>
      <c r="D170" s="21"/>
      <c r="E170" s="21"/>
      <c r="F170" s="45"/>
      <c r="G170" s="8"/>
      <c r="H170" s="9"/>
      <c r="I170" s="8"/>
      <c r="J170" s="8"/>
      <c r="K170" s="8"/>
      <c r="L170" s="28"/>
      <c r="M170" s="8"/>
      <c r="O170" s="8"/>
    </row>
    <row r="171" spans="1:15" s="11" customFormat="1" x14ac:dyDescent="0.25">
      <c r="A171" s="8"/>
      <c r="B171" s="21"/>
      <c r="C171" s="21"/>
      <c r="D171" s="21"/>
      <c r="E171" s="21"/>
      <c r="F171" s="45"/>
      <c r="G171" s="8"/>
      <c r="H171" s="9"/>
      <c r="I171" s="8"/>
      <c r="J171" s="8"/>
      <c r="K171" s="8"/>
      <c r="L171" s="28"/>
      <c r="M171" s="8"/>
      <c r="O171" s="8"/>
    </row>
    <row r="172" spans="1:15" s="11" customFormat="1" x14ac:dyDescent="0.25">
      <c r="A172" s="8"/>
      <c r="B172" s="21"/>
      <c r="C172" s="21"/>
      <c r="D172" s="21"/>
      <c r="E172" s="21"/>
      <c r="F172" s="45"/>
      <c r="G172" s="8"/>
      <c r="H172" s="9"/>
      <c r="I172" s="8"/>
      <c r="J172" s="8"/>
      <c r="K172" s="8"/>
      <c r="L172" s="28"/>
      <c r="M172" s="8"/>
      <c r="O172" s="8"/>
    </row>
    <row r="173" spans="1:15" s="11" customFormat="1" x14ac:dyDescent="0.25">
      <c r="A173" s="8"/>
      <c r="B173" s="21"/>
      <c r="C173" s="21"/>
      <c r="D173" s="21"/>
      <c r="E173" s="21"/>
      <c r="F173" s="45"/>
      <c r="G173" s="8"/>
      <c r="H173" s="9"/>
      <c r="I173" s="8"/>
      <c r="J173" s="8"/>
      <c r="K173" s="8"/>
      <c r="L173" s="28"/>
      <c r="M173" s="8"/>
      <c r="O173" s="8"/>
    </row>
    <row r="174" spans="1:15" s="11" customFormat="1" x14ac:dyDescent="0.25">
      <c r="A174" s="8"/>
      <c r="B174" s="21"/>
      <c r="C174" s="21"/>
      <c r="D174" s="21"/>
      <c r="E174" s="21"/>
      <c r="F174" s="45"/>
      <c r="G174" s="8"/>
      <c r="H174" s="9"/>
      <c r="I174" s="8"/>
      <c r="J174" s="8"/>
      <c r="K174" s="8"/>
      <c r="L174" s="28"/>
      <c r="M174" s="8"/>
      <c r="O174" s="8"/>
    </row>
    <row r="175" spans="1:15" s="11" customFormat="1" x14ac:dyDescent="0.25">
      <c r="A175" s="8"/>
      <c r="B175" s="21"/>
      <c r="C175" s="21"/>
      <c r="D175" s="21"/>
      <c r="E175" s="21"/>
      <c r="F175" s="45"/>
      <c r="G175" s="8"/>
      <c r="H175" s="9"/>
      <c r="I175" s="8"/>
      <c r="J175" s="8"/>
      <c r="K175" s="8"/>
      <c r="L175" s="28"/>
      <c r="M175" s="8"/>
      <c r="O175" s="8"/>
    </row>
    <row r="176" spans="1:15" s="11" customFormat="1" x14ac:dyDescent="0.25">
      <c r="A176" s="8"/>
      <c r="B176" s="21"/>
      <c r="C176" s="21"/>
      <c r="D176" s="21"/>
      <c r="E176" s="21"/>
      <c r="F176" s="45"/>
      <c r="G176" s="8"/>
      <c r="H176" s="9"/>
      <c r="I176" s="8"/>
      <c r="J176" s="8"/>
      <c r="K176" s="8"/>
      <c r="L176" s="28"/>
      <c r="M176" s="8"/>
      <c r="O176" s="8"/>
    </row>
    <row r="177" spans="1:15" s="11" customFormat="1" x14ac:dyDescent="0.25">
      <c r="A177" s="8"/>
      <c r="B177" s="21"/>
      <c r="C177" s="21"/>
      <c r="D177" s="21"/>
      <c r="E177" s="21"/>
      <c r="F177" s="45"/>
      <c r="G177" s="8"/>
      <c r="H177" s="9"/>
      <c r="I177" s="8"/>
      <c r="J177" s="8"/>
      <c r="K177" s="8"/>
      <c r="L177" s="28"/>
      <c r="M177" s="8"/>
      <c r="O177" s="8"/>
    </row>
    <row r="178" spans="1:15" s="11" customFormat="1" x14ac:dyDescent="0.25">
      <c r="A178" s="8"/>
      <c r="B178" s="21"/>
      <c r="C178" s="21"/>
      <c r="D178" s="21"/>
      <c r="E178" s="21"/>
      <c r="F178" s="45"/>
      <c r="G178" s="8"/>
      <c r="H178" s="9"/>
      <c r="I178" s="8"/>
      <c r="J178" s="8"/>
      <c r="K178" s="8"/>
      <c r="L178" s="28"/>
      <c r="M178" s="8"/>
      <c r="O178" s="8"/>
    </row>
    <row r="179" spans="1:15" s="11" customFormat="1" x14ac:dyDescent="0.25">
      <c r="A179" s="8"/>
      <c r="B179" s="21"/>
      <c r="C179" s="21"/>
      <c r="D179" s="21"/>
      <c r="E179" s="21"/>
      <c r="F179" s="45"/>
      <c r="G179" s="8"/>
      <c r="H179" s="9"/>
      <c r="I179" s="8"/>
      <c r="J179" s="8"/>
      <c r="K179" s="8"/>
      <c r="L179" s="28"/>
      <c r="M179" s="8"/>
      <c r="O179" s="8"/>
    </row>
    <row r="180" spans="1:15" s="11" customFormat="1" x14ac:dyDescent="0.25">
      <c r="A180" s="8"/>
      <c r="B180" s="21"/>
      <c r="C180" s="21"/>
      <c r="D180" s="21"/>
      <c r="E180" s="21"/>
      <c r="F180" s="45"/>
      <c r="G180" s="8"/>
      <c r="H180" s="9"/>
      <c r="I180" s="8"/>
      <c r="J180" s="8"/>
      <c r="K180" s="8"/>
      <c r="L180" s="28"/>
      <c r="M180" s="8"/>
      <c r="O180" s="8"/>
    </row>
    <row r="181" spans="1:15" s="11" customFormat="1" x14ac:dyDescent="0.25">
      <c r="A181" s="8"/>
      <c r="B181" s="21"/>
      <c r="C181" s="21"/>
      <c r="D181" s="21"/>
      <c r="E181" s="21"/>
      <c r="F181" s="45"/>
      <c r="G181" s="8"/>
      <c r="H181" s="9"/>
      <c r="I181" s="8"/>
      <c r="J181" s="8"/>
      <c r="K181" s="8"/>
      <c r="L181" s="28"/>
      <c r="M181" s="8"/>
      <c r="O181" s="8"/>
    </row>
    <row r="182" spans="1:15" s="11" customFormat="1" x14ac:dyDescent="0.25">
      <c r="A182" s="8"/>
      <c r="B182" s="21"/>
      <c r="C182" s="21"/>
      <c r="D182" s="21"/>
      <c r="E182" s="21"/>
      <c r="F182" s="45"/>
      <c r="G182" s="8"/>
      <c r="H182" s="9"/>
      <c r="I182" s="8"/>
      <c r="J182" s="8"/>
      <c r="K182" s="8"/>
      <c r="L182" s="28"/>
      <c r="M182" s="8"/>
      <c r="O182" s="8"/>
    </row>
    <row r="183" spans="1:15" s="11" customFormat="1" x14ac:dyDescent="0.25">
      <c r="A183" s="8"/>
      <c r="B183" s="21"/>
      <c r="C183" s="21"/>
      <c r="D183" s="21"/>
      <c r="E183" s="21"/>
      <c r="F183" s="45"/>
      <c r="G183" s="8"/>
      <c r="H183" s="9"/>
      <c r="I183" s="8"/>
      <c r="J183" s="8"/>
      <c r="K183" s="8"/>
      <c r="L183" s="28"/>
      <c r="M183" s="8"/>
      <c r="O183" s="8"/>
    </row>
    <row r="184" spans="1:15" s="11" customFormat="1" x14ac:dyDescent="0.25">
      <c r="A184" s="8"/>
      <c r="B184" s="21"/>
      <c r="C184" s="21"/>
      <c r="D184" s="21"/>
      <c r="E184" s="21"/>
      <c r="F184" s="45"/>
      <c r="G184" s="8"/>
      <c r="H184" s="9"/>
      <c r="I184" s="8"/>
      <c r="J184" s="8"/>
      <c r="K184" s="8"/>
      <c r="L184" s="28"/>
      <c r="M184" s="8"/>
      <c r="O184" s="8"/>
    </row>
    <row r="185" spans="1:15" s="11" customFormat="1" x14ac:dyDescent="0.25">
      <c r="A185" s="8"/>
      <c r="B185" s="21"/>
      <c r="C185" s="21"/>
      <c r="D185" s="21"/>
      <c r="E185" s="21"/>
      <c r="F185" s="45"/>
      <c r="G185" s="8"/>
      <c r="H185" s="9"/>
      <c r="I185" s="8"/>
      <c r="J185" s="8"/>
      <c r="K185" s="8"/>
      <c r="L185" s="28"/>
      <c r="M185" s="8"/>
      <c r="O185" s="8"/>
    </row>
    <row r="186" spans="1:15" s="11" customFormat="1" x14ac:dyDescent="0.25">
      <c r="A186" s="8"/>
      <c r="B186" s="21"/>
      <c r="C186" s="21"/>
      <c r="D186" s="21"/>
      <c r="E186" s="21"/>
      <c r="F186" s="45"/>
      <c r="G186" s="8"/>
      <c r="H186" s="9"/>
      <c r="I186" s="8"/>
      <c r="J186" s="8"/>
      <c r="K186" s="8"/>
      <c r="L186" s="28"/>
      <c r="M186" s="8"/>
      <c r="O186" s="8"/>
    </row>
    <row r="187" spans="1:15" s="11" customFormat="1" x14ac:dyDescent="0.25">
      <c r="A187" s="8"/>
      <c r="B187" s="21"/>
      <c r="C187" s="21"/>
      <c r="D187" s="21"/>
      <c r="E187" s="21"/>
      <c r="F187" s="45"/>
      <c r="G187" s="8"/>
      <c r="H187" s="9"/>
      <c r="I187" s="8"/>
      <c r="J187" s="8"/>
      <c r="K187" s="8"/>
      <c r="L187" s="30"/>
      <c r="M187" s="8"/>
      <c r="O187" s="8"/>
    </row>
    <row r="188" spans="1:15" s="11" customFormat="1" x14ac:dyDescent="0.25">
      <c r="A188" s="8"/>
      <c r="B188" s="21"/>
      <c r="C188" s="21"/>
      <c r="D188" s="21"/>
      <c r="E188" s="21"/>
      <c r="F188" s="45"/>
      <c r="G188" s="8"/>
      <c r="H188" s="9"/>
      <c r="I188" s="8"/>
      <c r="J188" s="8"/>
      <c r="K188" s="8"/>
      <c r="L188" s="30"/>
      <c r="M188" s="8"/>
      <c r="O188" s="8"/>
    </row>
    <row r="189" spans="1:15" s="11" customFormat="1" x14ac:dyDescent="0.25">
      <c r="A189" s="8"/>
      <c r="B189" s="21"/>
      <c r="C189" s="21"/>
      <c r="D189" s="21"/>
      <c r="E189" s="21"/>
      <c r="F189" s="45"/>
      <c r="G189" s="8"/>
      <c r="H189" s="9"/>
      <c r="I189" s="8"/>
      <c r="J189" s="8"/>
      <c r="K189" s="8"/>
      <c r="L189" s="30"/>
      <c r="M189" s="8"/>
      <c r="O189" s="8"/>
    </row>
    <row r="190" spans="1:15" s="11" customFormat="1" x14ac:dyDescent="0.25">
      <c r="A190" s="8"/>
      <c r="B190" s="21"/>
      <c r="C190" s="21"/>
      <c r="D190" s="21"/>
      <c r="E190" s="21"/>
      <c r="F190" s="45"/>
      <c r="G190" s="8"/>
      <c r="H190" s="9"/>
      <c r="I190" s="8"/>
      <c r="J190" s="8"/>
      <c r="K190" s="8"/>
      <c r="L190" s="30"/>
      <c r="M190" s="8"/>
      <c r="O190" s="8"/>
    </row>
    <row r="191" spans="1:15" s="11" customFormat="1" x14ac:dyDescent="0.25">
      <c r="A191" s="8"/>
      <c r="B191" s="21"/>
      <c r="C191" s="21"/>
      <c r="D191" s="21"/>
      <c r="E191" s="21"/>
      <c r="F191" s="45"/>
      <c r="G191" s="8"/>
      <c r="H191" s="9"/>
      <c r="I191" s="8"/>
      <c r="J191" s="8"/>
      <c r="K191" s="8"/>
      <c r="L191" s="30"/>
      <c r="M191" s="8"/>
      <c r="O191" s="8"/>
    </row>
    <row r="192" spans="1:15" s="11" customFormat="1" x14ac:dyDescent="0.25">
      <c r="A192" s="8"/>
      <c r="B192" s="21"/>
      <c r="C192" s="21"/>
      <c r="D192" s="21"/>
      <c r="E192" s="21"/>
      <c r="F192" s="45"/>
      <c r="G192" s="8"/>
      <c r="H192" s="9"/>
      <c r="I192" s="8"/>
      <c r="J192" s="8"/>
      <c r="K192" s="8"/>
      <c r="L192" s="30"/>
      <c r="M192" s="8"/>
      <c r="O192" s="8"/>
    </row>
    <row r="193" spans="1:15" s="11" customFormat="1" x14ac:dyDescent="0.25">
      <c r="A193" s="8"/>
      <c r="B193" s="21"/>
      <c r="C193" s="21"/>
      <c r="D193" s="21"/>
      <c r="E193" s="21"/>
      <c r="F193" s="45"/>
      <c r="G193" s="8"/>
      <c r="H193" s="9"/>
      <c r="I193" s="8"/>
      <c r="J193" s="8"/>
      <c r="K193" s="8"/>
      <c r="L193" s="30"/>
      <c r="M193" s="8"/>
      <c r="O193" s="8"/>
    </row>
    <row r="194" spans="1:15" s="11" customFormat="1" x14ac:dyDescent="0.25">
      <c r="A194" s="8"/>
      <c r="B194" s="21"/>
      <c r="C194" s="21"/>
      <c r="D194" s="21"/>
      <c r="E194" s="21"/>
      <c r="F194" s="45"/>
      <c r="G194" s="8"/>
      <c r="H194" s="9"/>
      <c r="I194" s="8"/>
      <c r="J194" s="8"/>
      <c r="K194" s="8"/>
      <c r="L194" s="30"/>
      <c r="M194" s="8"/>
      <c r="O194" s="8"/>
    </row>
    <row r="204" spans="1:15" s="29" customFormat="1" x14ac:dyDescent="0.25">
      <c r="A204" s="8"/>
      <c r="B204" s="21"/>
      <c r="C204" s="21"/>
      <c r="D204" s="21"/>
      <c r="E204" s="21"/>
      <c r="F204" s="45"/>
      <c r="G204" s="8"/>
      <c r="H204" s="9"/>
      <c r="I204" s="8"/>
      <c r="J204" s="8"/>
      <c r="K204" s="8"/>
      <c r="L204" s="30"/>
      <c r="M204" s="8"/>
      <c r="N204" s="11"/>
      <c r="O204" s="8"/>
    </row>
    <row r="205" spans="1:15" s="29" customFormat="1" x14ac:dyDescent="0.25">
      <c r="A205" s="8"/>
      <c r="B205" s="21"/>
      <c r="C205" s="21"/>
      <c r="D205" s="21"/>
      <c r="E205" s="21"/>
      <c r="F205" s="45"/>
      <c r="G205" s="8"/>
      <c r="H205" s="9"/>
      <c r="I205" s="8"/>
      <c r="J205" s="8"/>
      <c r="K205" s="8"/>
      <c r="L205" s="30"/>
      <c r="M205" s="8"/>
      <c r="N205" s="11"/>
      <c r="O205" s="8"/>
    </row>
    <row r="206" spans="1:15" s="29" customFormat="1" x14ac:dyDescent="0.25">
      <c r="A206" s="8"/>
      <c r="B206" s="21"/>
      <c r="C206" s="21"/>
      <c r="D206" s="21"/>
      <c r="E206" s="21"/>
      <c r="F206" s="45"/>
      <c r="G206" s="8"/>
      <c r="H206" s="9"/>
      <c r="I206" s="8"/>
      <c r="J206" s="8"/>
      <c r="K206" s="8"/>
      <c r="L206" s="30"/>
      <c r="M206" s="8"/>
      <c r="N206" s="11"/>
      <c r="O206" s="8"/>
    </row>
    <row r="207" spans="1:15" s="29" customFormat="1" x14ac:dyDescent="0.25">
      <c r="A207" s="8"/>
      <c r="B207" s="21"/>
      <c r="C207" s="21"/>
      <c r="D207" s="21"/>
      <c r="E207" s="21"/>
      <c r="F207" s="45"/>
      <c r="G207" s="8"/>
      <c r="H207" s="9"/>
      <c r="I207" s="8"/>
      <c r="J207" s="8"/>
      <c r="K207" s="8"/>
      <c r="L207" s="30"/>
      <c r="M207" s="8"/>
      <c r="N207" s="11"/>
      <c r="O207" s="8"/>
    </row>
    <row r="208" spans="1:15" s="29" customFormat="1" x14ac:dyDescent="0.25">
      <c r="A208" s="8"/>
      <c r="B208" s="21"/>
      <c r="C208" s="21"/>
      <c r="D208" s="21"/>
      <c r="E208" s="21"/>
      <c r="F208" s="45"/>
      <c r="G208" s="8"/>
      <c r="H208" s="9"/>
      <c r="I208" s="8"/>
      <c r="J208" s="8"/>
      <c r="K208" s="8"/>
      <c r="L208" s="30"/>
      <c r="M208" s="8"/>
      <c r="N208" s="11"/>
      <c r="O208" s="8"/>
    </row>
    <row r="209" spans="1:15" s="29" customFormat="1" x14ac:dyDescent="0.25">
      <c r="A209" s="8"/>
      <c r="B209" s="21"/>
      <c r="C209" s="21"/>
      <c r="D209" s="21"/>
      <c r="E209" s="21"/>
      <c r="F209" s="45"/>
      <c r="G209" s="8"/>
      <c r="H209" s="9"/>
      <c r="I209" s="8"/>
      <c r="J209" s="8"/>
      <c r="K209" s="8"/>
      <c r="L209" s="30"/>
      <c r="M209" s="8"/>
      <c r="N209" s="11"/>
      <c r="O209" s="8"/>
    </row>
    <row r="210" spans="1:15" s="29" customFormat="1" x14ac:dyDescent="0.25">
      <c r="A210" s="8"/>
      <c r="B210" s="21"/>
      <c r="C210" s="21"/>
      <c r="D210" s="21"/>
      <c r="E210" s="21"/>
      <c r="F210" s="45"/>
      <c r="G210" s="8"/>
      <c r="H210" s="9"/>
      <c r="I210" s="8"/>
      <c r="J210" s="8"/>
      <c r="K210" s="8"/>
      <c r="L210" s="30"/>
      <c r="M210" s="8"/>
      <c r="N210" s="11"/>
      <c r="O210" s="8"/>
    </row>
  </sheetData>
  <mergeCells count="7">
    <mergeCell ref="A1:F2"/>
    <mergeCell ref="M5:N5"/>
    <mergeCell ref="A5:F5"/>
    <mergeCell ref="A3:F4"/>
    <mergeCell ref="G3:L3"/>
    <mergeCell ref="G4:K5"/>
    <mergeCell ref="L4:L5"/>
  </mergeCells>
  <pageMargins left="0.7" right="0.7" top="0.75" bottom="0.75" header="0.3" footer="0.3"/>
  <pageSetup paperSize="9" orientation="portrait" horizontalDpi="360" verticalDpi="36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DF874B4CB8744FA6AB42C777056938" ma:contentTypeVersion="16" ma:contentTypeDescription="Crée un document." ma:contentTypeScope="" ma:versionID="a2e9a7fac339126c7a8697e52740eb95">
  <xsd:schema xmlns:xsd="http://www.w3.org/2001/XMLSchema" xmlns:xs="http://www.w3.org/2001/XMLSchema" xmlns:p="http://schemas.microsoft.com/office/2006/metadata/properties" xmlns:ns2="1c27f76c-d767-4618-b956-a6f5f4b351fd" xmlns:ns3="b5898ac5-b5cc-4dff-9c57-b3d880286e4d" targetNamespace="http://schemas.microsoft.com/office/2006/metadata/properties" ma:root="true" ma:fieldsID="3128f53a11a27100606afd1b15399ff5" ns2:_="" ns3:_="">
    <xsd:import namespace="1c27f76c-d767-4618-b956-a6f5f4b351fd"/>
    <xsd:import namespace="b5898ac5-b5cc-4dff-9c57-b3d880286e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27f76c-d767-4618-b956-a6f5f4b351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alises d’images" ma:readOnly="false" ma:fieldId="{5cf76f15-5ced-4ddc-b409-7134ff3c332f}" ma:taxonomyMulti="true" ma:sspId="9ca92510-c55f-4a06-b276-8f073f681c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898ac5-b5cc-4dff-9c57-b3d880286e4d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bafd188e-7486-4090-a1e8-f336fbaec3e5}" ma:internalName="TaxCatchAll" ma:showField="CatchAllData" ma:web="b5898ac5-b5cc-4dff-9c57-b3d880286e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5898ac5-b5cc-4dff-9c57-b3d880286e4d" xsi:nil="true"/>
    <lcf76f155ced4ddcb4097134ff3c332f xmlns="1c27f76c-d767-4618-b956-a6f5f4b351f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5FCDC67-E85E-44BC-B6D7-DF9C0482182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419E40C-CD79-4C8E-A6BE-9D84802BF8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27f76c-d767-4618-b956-a6f5f4b351fd"/>
    <ds:schemaRef ds:uri="b5898ac5-b5cc-4dff-9c57-b3d880286e4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DCA35E5-B933-4E45-BE09-F7979D4BCC3C}">
  <ds:schemaRefs>
    <ds:schemaRef ds:uri="http://schemas.microsoft.com/office/2006/metadata/properties"/>
    <ds:schemaRef ds:uri="http://schemas.microsoft.com/office/infopath/2007/PartnerControls"/>
    <ds:schemaRef ds:uri="b5898ac5-b5cc-4dff-9c57-b3d880286e4d"/>
    <ds:schemaRef ds:uri="1c27f76c-d767-4618-b956-a6f5f4b351f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BPU-L1-26012 </vt:lpstr>
      <vt:lpstr>BPU-L2-26013</vt:lpstr>
      <vt:lpstr>BPU-L3-26014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2026-03-02T10:02:46Z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0x01010040DF874B4CB8744FA6AB42C777056938</vt:lpwstr>
  </property>
  <property fmtid="{D5CDD505-2E9C-101B-9397-08002B2CF9AE}" pid="3" name="MediaServiceImageTags">
    <vt:lpwstr/>
  </property>
</Properties>
</file>